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activeTab="1"/>
  </bookViews>
  <sheets>
    <sheet name="CDN-2nam" sheetId="1" r:id="rId1"/>
    <sheet name="TCN-1nam(THPT)" sheetId="4" r:id="rId2"/>
    <sheet name="TCN-1.5nam(THCS)" sheetId="5" state="hidden" r:id="rId3"/>
    <sheet name="TCN-3nam(KT CDTVH-Nghe)" sheetId="7" state="hidden" r:id="rId4"/>
    <sheet name="TCN-3nam(CDTVH-Nghe)" sheetId="6" r:id="rId5"/>
    <sheet name="Sheet2" sheetId="2" r:id="rId6"/>
    <sheet name="Sheet3" sheetId="3" r:id="rId7"/>
  </sheets>
  <calcPr calcId="145621"/>
</workbook>
</file>

<file path=xl/calcChain.xml><?xml version="1.0" encoding="utf-8"?>
<calcChain xmlns="http://schemas.openxmlformats.org/spreadsheetml/2006/main">
  <c r="E16" i="4" l="1"/>
  <c r="E15" i="4"/>
  <c r="J14" i="4"/>
  <c r="I14" i="4"/>
  <c r="E14" i="4"/>
  <c r="E8" i="4" s="1"/>
  <c r="D8" i="4" s="1"/>
  <c r="E13" i="4"/>
  <c r="E12" i="4"/>
  <c r="E11" i="4"/>
  <c r="F10" i="4"/>
  <c r="E10" i="4"/>
  <c r="J9" i="4"/>
  <c r="I9" i="4"/>
  <c r="F9" i="4"/>
  <c r="F8" i="4" s="1"/>
  <c r="E9" i="4"/>
  <c r="I8" i="4"/>
  <c r="H8" i="4"/>
  <c r="G8" i="4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H18" i="6" s="1"/>
  <c r="F20" i="6"/>
  <c r="E20" i="6"/>
  <c r="H19" i="6"/>
  <c r="F19" i="6"/>
  <c r="F18" i="6" s="1"/>
  <c r="E19" i="6"/>
  <c r="I18" i="6"/>
  <c r="G18" i="6"/>
  <c r="E18" i="6"/>
  <c r="D18" i="6" s="1"/>
  <c r="E16" i="6"/>
  <c r="E15" i="6"/>
  <c r="I14" i="6"/>
  <c r="E14" i="6"/>
  <c r="E13" i="6"/>
  <c r="E12" i="6"/>
  <c r="E11" i="6"/>
  <c r="F10" i="6"/>
  <c r="E10" i="6"/>
  <c r="I9" i="6"/>
  <c r="F9" i="6"/>
  <c r="F8" i="6" s="1"/>
  <c r="E9" i="6"/>
  <c r="I8" i="6"/>
  <c r="H8" i="6"/>
  <c r="G8" i="6"/>
  <c r="E8" i="6"/>
  <c r="D8" i="6" s="1"/>
  <c r="E17" i="1" l="1"/>
  <c r="I16" i="1"/>
  <c r="E16" i="1"/>
  <c r="I15" i="1"/>
  <c r="E15" i="1"/>
  <c r="I14" i="1"/>
  <c r="I8" i="1" s="1"/>
  <c r="E14" i="1"/>
  <c r="E13" i="1"/>
  <c r="E12" i="1"/>
  <c r="E11" i="1"/>
  <c r="I10" i="1"/>
  <c r="F10" i="1"/>
  <c r="E10" i="1"/>
  <c r="E9" i="1"/>
  <c r="E8" i="1" s="1"/>
  <c r="D8" i="1" s="1"/>
  <c r="H8" i="1"/>
  <c r="G8" i="1"/>
  <c r="F8" i="1"/>
  <c r="D97" i="7" l="1"/>
  <c r="I90" i="7"/>
  <c r="H90" i="7"/>
  <c r="G90" i="7"/>
  <c r="F90" i="7"/>
  <c r="E90" i="7"/>
  <c r="I89" i="7"/>
  <c r="H89" i="7"/>
  <c r="G89" i="7"/>
  <c r="F89" i="7"/>
  <c r="E89" i="7"/>
  <c r="I88" i="7"/>
  <c r="H88" i="7"/>
  <c r="G88" i="7"/>
  <c r="F88" i="7"/>
  <c r="E88" i="7"/>
  <c r="I87" i="7"/>
  <c r="H87" i="7"/>
  <c r="G87" i="7"/>
  <c r="F87" i="7"/>
  <c r="E87" i="7"/>
  <c r="I86" i="7"/>
  <c r="H86" i="7"/>
  <c r="G86" i="7"/>
  <c r="F86" i="7"/>
  <c r="E86" i="7"/>
  <c r="I85" i="7"/>
  <c r="H85" i="7"/>
  <c r="G85" i="7"/>
  <c r="F85" i="7"/>
  <c r="E85" i="7"/>
  <c r="I84" i="7"/>
  <c r="H84" i="7"/>
  <c r="G84" i="7"/>
  <c r="F84" i="7"/>
  <c r="E84" i="7"/>
  <c r="I83" i="7"/>
  <c r="I82" i="7" s="1"/>
  <c r="H83" i="7"/>
  <c r="F83" i="7"/>
  <c r="F82" i="7" s="1"/>
  <c r="E83" i="7"/>
  <c r="E82" i="7" s="1"/>
  <c r="D82" i="7" s="1"/>
  <c r="H82" i="7"/>
  <c r="H81" i="7"/>
  <c r="E81" i="7"/>
  <c r="H80" i="7"/>
  <c r="E80" i="7"/>
  <c r="I79" i="7"/>
  <c r="H79" i="7"/>
  <c r="G79" i="7"/>
  <c r="F79" i="7"/>
  <c r="E79" i="7"/>
  <c r="I78" i="7"/>
  <c r="H78" i="7"/>
  <c r="G78" i="7"/>
  <c r="F78" i="7"/>
  <c r="E78" i="7"/>
  <c r="I77" i="7"/>
  <c r="H77" i="7"/>
  <c r="G77" i="7"/>
  <c r="F77" i="7"/>
  <c r="E77" i="7"/>
  <c r="I76" i="7"/>
  <c r="H76" i="7"/>
  <c r="G76" i="7"/>
  <c r="F76" i="7"/>
  <c r="E76" i="7"/>
  <c r="I75" i="7"/>
  <c r="H75" i="7"/>
  <c r="G75" i="7"/>
  <c r="F75" i="7"/>
  <c r="E75" i="7"/>
  <c r="I74" i="7"/>
  <c r="H74" i="7"/>
  <c r="G74" i="7"/>
  <c r="F74" i="7"/>
  <c r="E74" i="7"/>
  <c r="I73" i="7"/>
  <c r="H73" i="7"/>
  <c r="G73" i="7"/>
  <c r="F73" i="7"/>
  <c r="E73" i="7"/>
  <c r="I72" i="7"/>
  <c r="H72" i="7"/>
  <c r="G72" i="7"/>
  <c r="F72" i="7"/>
  <c r="E72" i="7"/>
  <c r="I71" i="7"/>
  <c r="H71" i="7"/>
  <c r="G71" i="7"/>
  <c r="F71" i="7"/>
  <c r="E71" i="7"/>
  <c r="I70" i="7"/>
  <c r="H70" i="7"/>
  <c r="G70" i="7"/>
  <c r="F70" i="7"/>
  <c r="E70" i="7"/>
  <c r="I69" i="7"/>
  <c r="H69" i="7"/>
  <c r="G69" i="7"/>
  <c r="F69" i="7"/>
  <c r="E69" i="7"/>
  <c r="I68" i="7"/>
  <c r="H68" i="7"/>
  <c r="G68" i="7"/>
  <c r="F68" i="7"/>
  <c r="E68" i="7"/>
  <c r="I67" i="7"/>
  <c r="H67" i="7"/>
  <c r="G67" i="7"/>
  <c r="F67" i="7"/>
  <c r="E67" i="7"/>
  <c r="I66" i="7"/>
  <c r="H66" i="7"/>
  <c r="G66" i="7"/>
  <c r="F66" i="7"/>
  <c r="E66" i="7"/>
  <c r="I65" i="7"/>
  <c r="H65" i="7"/>
  <c r="G65" i="7"/>
  <c r="F65" i="7"/>
  <c r="E65" i="7"/>
  <c r="I64" i="7"/>
  <c r="H64" i="7"/>
  <c r="G64" i="7"/>
  <c r="F64" i="7"/>
  <c r="E64" i="7"/>
  <c r="I63" i="7"/>
  <c r="H63" i="7"/>
  <c r="G63" i="7"/>
  <c r="F63" i="7"/>
  <c r="E63" i="7"/>
  <c r="I62" i="7"/>
  <c r="G62" i="7" s="1"/>
  <c r="H62" i="7"/>
  <c r="F62" i="7"/>
  <c r="E62" i="7"/>
  <c r="I61" i="7"/>
  <c r="H61" i="7"/>
  <c r="G61" i="7"/>
  <c r="F61" i="7"/>
  <c r="E61" i="7"/>
  <c r="I60" i="7"/>
  <c r="H60" i="7"/>
  <c r="H57" i="7" s="1"/>
  <c r="G60" i="7"/>
  <c r="F60" i="7"/>
  <c r="E60" i="7"/>
  <c r="I59" i="7"/>
  <c r="G59" i="7" s="1"/>
  <c r="H59" i="7"/>
  <c r="F59" i="7"/>
  <c r="E59" i="7"/>
  <c r="I58" i="7"/>
  <c r="I57" i="7" s="1"/>
  <c r="H58" i="7"/>
  <c r="F58" i="7"/>
  <c r="F57" i="7" s="1"/>
  <c r="E58" i="7"/>
  <c r="E57" i="7" s="1"/>
  <c r="D57" i="7" s="1"/>
  <c r="I56" i="7"/>
  <c r="H56" i="7"/>
  <c r="G56" i="7"/>
  <c r="F56" i="7"/>
  <c r="E56" i="7"/>
  <c r="I55" i="7"/>
  <c r="H55" i="7"/>
  <c r="G55" i="7"/>
  <c r="F55" i="7"/>
  <c r="E55" i="7"/>
  <c r="I54" i="7"/>
  <c r="H54" i="7"/>
  <c r="G54" i="7"/>
  <c r="F54" i="7"/>
  <c r="E54" i="7"/>
  <c r="I53" i="7"/>
  <c r="H53" i="7"/>
  <c r="G53" i="7"/>
  <c r="F53" i="7"/>
  <c r="E53" i="7"/>
  <c r="I52" i="7"/>
  <c r="H52" i="7"/>
  <c r="G52" i="7"/>
  <c r="F52" i="7"/>
  <c r="E52" i="7"/>
  <c r="I51" i="7"/>
  <c r="H51" i="7"/>
  <c r="G51" i="7"/>
  <c r="F51" i="7"/>
  <c r="E51" i="7"/>
  <c r="I50" i="7"/>
  <c r="H50" i="7"/>
  <c r="G50" i="7"/>
  <c r="F50" i="7"/>
  <c r="E50" i="7"/>
  <c r="I49" i="7"/>
  <c r="H49" i="7"/>
  <c r="G49" i="7"/>
  <c r="F49" i="7"/>
  <c r="E49" i="7"/>
  <c r="I48" i="7"/>
  <c r="H48" i="7"/>
  <c r="G48" i="7"/>
  <c r="F48" i="7"/>
  <c r="E48" i="7"/>
  <c r="I47" i="7"/>
  <c r="H47" i="7"/>
  <c r="G47" i="7"/>
  <c r="F47" i="7"/>
  <c r="E47" i="7"/>
  <c r="I46" i="7"/>
  <c r="H46" i="7"/>
  <c r="G46" i="7"/>
  <c r="F46" i="7"/>
  <c r="E46" i="7"/>
  <c r="I45" i="7"/>
  <c r="H45" i="7"/>
  <c r="G45" i="7"/>
  <c r="F45" i="7"/>
  <c r="E45" i="7"/>
  <c r="I44" i="7"/>
  <c r="H44" i="7"/>
  <c r="G44" i="7"/>
  <c r="F44" i="7"/>
  <c r="E44" i="7"/>
  <c r="I43" i="7"/>
  <c r="H43" i="7"/>
  <c r="G43" i="7"/>
  <c r="F43" i="7"/>
  <c r="E43" i="7"/>
  <c r="I42" i="7"/>
  <c r="H42" i="7"/>
  <c r="G42" i="7"/>
  <c r="F42" i="7"/>
  <c r="E42" i="7"/>
  <c r="I41" i="7"/>
  <c r="H41" i="7"/>
  <c r="G41" i="7"/>
  <c r="F41" i="7"/>
  <c r="E41" i="7"/>
  <c r="I40" i="7"/>
  <c r="G40" i="7" s="1"/>
  <c r="H40" i="7"/>
  <c r="F40" i="7"/>
  <c r="E40" i="7"/>
  <c r="I39" i="7"/>
  <c r="H39" i="7"/>
  <c r="G39" i="7"/>
  <c r="F39" i="7"/>
  <c r="F36" i="7" s="1"/>
  <c r="E39" i="7"/>
  <c r="I38" i="7"/>
  <c r="H38" i="7"/>
  <c r="G38" i="7"/>
  <c r="F38" i="7"/>
  <c r="E38" i="7"/>
  <c r="I37" i="7"/>
  <c r="H37" i="7"/>
  <c r="H36" i="7" s="1"/>
  <c r="G37" i="7"/>
  <c r="G36" i="7" s="1"/>
  <c r="F37" i="7"/>
  <c r="E37" i="7"/>
  <c r="I36" i="7"/>
  <c r="I35" i="7" s="1"/>
  <c r="E36" i="7"/>
  <c r="E35" i="7" s="1"/>
  <c r="I33" i="7"/>
  <c r="H33" i="7"/>
  <c r="G33" i="7"/>
  <c r="F33" i="7"/>
  <c r="E33" i="7"/>
  <c r="I32" i="7"/>
  <c r="H32" i="7"/>
  <c r="G32" i="7"/>
  <c r="F32" i="7"/>
  <c r="E32" i="7"/>
  <c r="E31" i="7"/>
  <c r="E30" i="7"/>
  <c r="E29" i="7"/>
  <c r="E26" i="7" s="1"/>
  <c r="I28" i="7"/>
  <c r="H28" i="7"/>
  <c r="G28" i="7"/>
  <c r="F28" i="7"/>
  <c r="E28" i="7"/>
  <c r="I27" i="7"/>
  <c r="H27" i="7"/>
  <c r="G27" i="7"/>
  <c r="G26" i="7" s="1"/>
  <c r="F27" i="7"/>
  <c r="F26" i="7" s="1"/>
  <c r="F93" i="7" s="1"/>
  <c r="E27" i="7"/>
  <c r="I26" i="7"/>
  <c r="I93" i="7" s="1"/>
  <c r="H26" i="7"/>
  <c r="H93" i="7" s="1"/>
  <c r="I24" i="7"/>
  <c r="H24" i="7"/>
  <c r="G24" i="7"/>
  <c r="F24" i="7"/>
  <c r="E24" i="7"/>
  <c r="I23" i="7"/>
  <c r="H23" i="7"/>
  <c r="G23" i="7"/>
  <c r="F23" i="7"/>
  <c r="E23" i="7"/>
  <c r="I22" i="7"/>
  <c r="H22" i="7"/>
  <c r="G22" i="7"/>
  <c r="F22" i="7"/>
  <c r="E22" i="7"/>
  <c r="I21" i="7"/>
  <c r="H21" i="7"/>
  <c r="G21" i="7"/>
  <c r="F21" i="7"/>
  <c r="E21" i="7"/>
  <c r="I20" i="7"/>
  <c r="H20" i="7"/>
  <c r="G20" i="7"/>
  <c r="F20" i="7"/>
  <c r="E20" i="7"/>
  <c r="I19" i="7"/>
  <c r="H19" i="7"/>
  <c r="G19" i="7"/>
  <c r="F19" i="7"/>
  <c r="E19" i="7"/>
  <c r="I18" i="7"/>
  <c r="H18" i="7"/>
  <c r="G18" i="7"/>
  <c r="F18" i="7"/>
  <c r="E18" i="7"/>
  <c r="I17" i="7"/>
  <c r="H17" i="7"/>
  <c r="G17" i="7"/>
  <c r="F17" i="7"/>
  <c r="E17" i="7"/>
  <c r="I16" i="7"/>
  <c r="H16" i="7"/>
  <c r="G16" i="7"/>
  <c r="F16" i="7"/>
  <c r="E16" i="7"/>
  <c r="I15" i="7"/>
  <c r="H15" i="7"/>
  <c r="G15" i="7"/>
  <c r="F15" i="7"/>
  <c r="E15" i="7"/>
  <c r="I14" i="7"/>
  <c r="H14" i="7"/>
  <c r="G14" i="7"/>
  <c r="F14" i="7"/>
  <c r="E14" i="7"/>
  <c r="I13" i="7"/>
  <c r="H13" i="7"/>
  <c r="G13" i="7"/>
  <c r="F13" i="7"/>
  <c r="E13" i="7"/>
  <c r="I12" i="7"/>
  <c r="H12" i="7"/>
  <c r="G12" i="7"/>
  <c r="F12" i="7"/>
  <c r="E12" i="7"/>
  <c r="I11" i="7"/>
  <c r="H11" i="7"/>
  <c r="G11" i="7"/>
  <c r="F11" i="7"/>
  <c r="F8" i="7" s="1"/>
  <c r="F91" i="7" s="1"/>
  <c r="E11" i="7"/>
  <c r="I10" i="7"/>
  <c r="H10" i="7"/>
  <c r="G10" i="7"/>
  <c r="G8" i="7" s="1"/>
  <c r="F10" i="7"/>
  <c r="E10" i="7"/>
  <c r="I9" i="7"/>
  <c r="H9" i="7"/>
  <c r="H8" i="7" s="1"/>
  <c r="H91" i="7" s="1"/>
  <c r="G9" i="7"/>
  <c r="F9" i="7"/>
  <c r="E9" i="7"/>
  <c r="I8" i="7"/>
  <c r="I91" i="7" s="1"/>
  <c r="E8" i="7"/>
  <c r="D8" i="7" s="1"/>
  <c r="H94" i="7" l="1"/>
  <c r="H95" i="7" s="1"/>
  <c r="H35" i="7"/>
  <c r="F94" i="7"/>
  <c r="F35" i="7"/>
  <c r="H97" i="7"/>
  <c r="E93" i="7"/>
  <c r="D26" i="7"/>
  <c r="D91" i="7" s="1"/>
  <c r="D36" i="7"/>
  <c r="E94" i="7"/>
  <c r="I94" i="7"/>
  <c r="E91" i="7"/>
  <c r="G58" i="7"/>
  <c r="G57" i="7" s="1"/>
  <c r="G91" i="7" s="1"/>
  <c r="G83" i="7"/>
  <c r="G82" i="7" s="1"/>
  <c r="G94" i="7" s="1"/>
  <c r="G95" i="7" s="1"/>
  <c r="F95" i="7" s="1"/>
  <c r="G93" i="7" l="1"/>
  <c r="H99" i="7" s="1"/>
  <c r="D94" i="7"/>
  <c r="D35" i="7"/>
  <c r="G35" i="7"/>
  <c r="G97" i="7"/>
  <c r="H64" i="5"/>
  <c r="G64" i="5"/>
  <c r="F64" i="5"/>
  <c r="F17" i="5" s="1"/>
  <c r="E64" i="5"/>
  <c r="D64" i="5"/>
  <c r="C64" i="5" s="1"/>
  <c r="H39" i="5"/>
  <c r="G39" i="5"/>
  <c r="F39" i="5"/>
  <c r="E39" i="5"/>
  <c r="E17" i="5" s="1"/>
  <c r="D39" i="5"/>
  <c r="C39" i="5" s="1"/>
  <c r="I20" i="1"/>
  <c r="I19" i="4"/>
  <c r="H19" i="4"/>
  <c r="G19" i="4"/>
  <c r="F19" i="4"/>
  <c r="E19" i="4"/>
  <c r="D19" i="4" s="1"/>
  <c r="H18" i="5"/>
  <c r="H17" i="5" s="1"/>
  <c r="G18" i="5"/>
  <c r="F18" i="5"/>
  <c r="E18" i="5"/>
  <c r="D18" i="5"/>
  <c r="C18" i="5" s="1"/>
  <c r="G17" i="5"/>
  <c r="H8" i="5"/>
  <c r="G8" i="5"/>
  <c r="F8" i="5"/>
  <c r="E8" i="5"/>
  <c r="D8" i="5"/>
  <c r="C8" i="5"/>
  <c r="C17" i="5" l="1"/>
  <c r="D17" i="5"/>
  <c r="D100" i="6"/>
  <c r="B79" i="1"/>
  <c r="B78" i="4"/>
  <c r="B77" i="5"/>
  <c r="H15" i="5" l="1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72" i="5" l="1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F65" i="5" s="1"/>
  <c r="G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F45" i="5" s="1"/>
  <c r="G45" i="5"/>
  <c r="H44" i="5"/>
  <c r="G44" i="5"/>
  <c r="F44" i="5"/>
  <c r="H43" i="5"/>
  <c r="G43" i="5"/>
  <c r="F43" i="5"/>
  <c r="H42" i="5"/>
  <c r="F42" i="5" s="1"/>
  <c r="G42" i="5"/>
  <c r="H41" i="5"/>
  <c r="G41" i="5"/>
  <c r="F41" i="5"/>
  <c r="H40" i="5"/>
  <c r="F40" i="5" s="1"/>
  <c r="G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F20" i="5" s="1"/>
  <c r="G20" i="5"/>
  <c r="H19" i="5"/>
  <c r="G19" i="5"/>
  <c r="F19" i="5"/>
  <c r="I73" i="4"/>
  <c r="H73" i="4"/>
  <c r="G73" i="4"/>
  <c r="I72" i="4"/>
  <c r="H72" i="4"/>
  <c r="G72" i="4"/>
  <c r="I71" i="4"/>
  <c r="H71" i="4"/>
  <c r="G71" i="4"/>
  <c r="I70" i="4"/>
  <c r="H70" i="4"/>
  <c r="G70" i="4"/>
  <c r="I69" i="4"/>
  <c r="H69" i="4"/>
  <c r="G69" i="4"/>
  <c r="I68" i="4"/>
  <c r="G68" i="4" s="1"/>
  <c r="H68" i="4"/>
  <c r="I67" i="4"/>
  <c r="I65" i="4" s="1"/>
  <c r="H67" i="4"/>
  <c r="H65" i="4" s="1"/>
  <c r="G67" i="4"/>
  <c r="I66" i="4"/>
  <c r="H66" i="4"/>
  <c r="I62" i="4"/>
  <c r="H62" i="4"/>
  <c r="G62" i="4"/>
  <c r="I61" i="4"/>
  <c r="H61" i="4"/>
  <c r="G61" i="4"/>
  <c r="I60" i="4"/>
  <c r="H60" i="4"/>
  <c r="G60" i="4"/>
  <c r="I59" i="4"/>
  <c r="H59" i="4"/>
  <c r="G59" i="4"/>
  <c r="I58" i="4"/>
  <c r="H58" i="4"/>
  <c r="G58" i="4"/>
  <c r="I57" i="4"/>
  <c r="H57" i="4"/>
  <c r="G57" i="4"/>
  <c r="I56" i="4"/>
  <c r="H56" i="4"/>
  <c r="G56" i="4"/>
  <c r="I55" i="4"/>
  <c r="H55" i="4"/>
  <c r="G55" i="4"/>
  <c r="I54" i="4"/>
  <c r="H54" i="4"/>
  <c r="G54" i="4"/>
  <c r="I53" i="4"/>
  <c r="H53" i="4"/>
  <c r="G53" i="4"/>
  <c r="I52" i="4"/>
  <c r="H52" i="4"/>
  <c r="G52" i="4"/>
  <c r="I51" i="4"/>
  <c r="H51" i="4"/>
  <c r="G51" i="4"/>
  <c r="I50" i="4"/>
  <c r="H50" i="4"/>
  <c r="G50" i="4"/>
  <c r="I49" i="4"/>
  <c r="H49" i="4"/>
  <c r="G49" i="4"/>
  <c r="I48" i="4"/>
  <c r="H48" i="4"/>
  <c r="G48" i="4"/>
  <c r="I47" i="4"/>
  <c r="H47" i="4"/>
  <c r="G47" i="4"/>
  <c r="I46" i="4"/>
  <c r="G46" i="4" s="1"/>
  <c r="H46" i="4"/>
  <c r="I45" i="4"/>
  <c r="H45" i="4"/>
  <c r="G45" i="4"/>
  <c r="I44" i="4"/>
  <c r="G44" i="4" s="1"/>
  <c r="H44" i="4"/>
  <c r="I43" i="4"/>
  <c r="G43" i="4" s="1"/>
  <c r="H43" i="4"/>
  <c r="I42" i="4"/>
  <c r="H42" i="4"/>
  <c r="G42" i="4"/>
  <c r="I41" i="4"/>
  <c r="H41" i="4"/>
  <c r="G41" i="4"/>
  <c r="I39" i="4"/>
  <c r="H39" i="4"/>
  <c r="G39" i="4"/>
  <c r="I38" i="4"/>
  <c r="H38" i="4"/>
  <c r="G38" i="4"/>
  <c r="I37" i="4"/>
  <c r="H37" i="4"/>
  <c r="G37" i="4"/>
  <c r="I36" i="4"/>
  <c r="H36" i="4"/>
  <c r="G36" i="4"/>
  <c r="I35" i="4"/>
  <c r="H35" i="4"/>
  <c r="G35" i="4"/>
  <c r="I34" i="4"/>
  <c r="H34" i="4"/>
  <c r="G34" i="4"/>
  <c r="I33" i="4"/>
  <c r="H33" i="4"/>
  <c r="G33" i="4"/>
  <c r="I32" i="4"/>
  <c r="H32" i="4"/>
  <c r="G32" i="4"/>
  <c r="I31" i="4"/>
  <c r="H31" i="4"/>
  <c r="G31" i="4"/>
  <c r="I30" i="4"/>
  <c r="H30" i="4"/>
  <c r="G30" i="4"/>
  <c r="I29" i="4"/>
  <c r="H29" i="4"/>
  <c r="G29" i="4"/>
  <c r="I28" i="4"/>
  <c r="H28" i="4"/>
  <c r="G28" i="4"/>
  <c r="I27" i="4"/>
  <c r="H27" i="4"/>
  <c r="G27" i="4"/>
  <c r="I26" i="4"/>
  <c r="H26" i="4"/>
  <c r="G26" i="4"/>
  <c r="I25" i="4"/>
  <c r="H25" i="4"/>
  <c r="G25" i="4"/>
  <c r="I24" i="4"/>
  <c r="H24" i="4"/>
  <c r="G24" i="4"/>
  <c r="I23" i="4"/>
  <c r="G23" i="4" s="1"/>
  <c r="H23" i="4"/>
  <c r="I22" i="4"/>
  <c r="H22" i="4"/>
  <c r="G22" i="4"/>
  <c r="I21" i="4"/>
  <c r="H21" i="4"/>
  <c r="G21" i="4"/>
  <c r="I20" i="4"/>
  <c r="H20" i="4"/>
  <c r="G20" i="4"/>
  <c r="I74" i="1"/>
  <c r="H74" i="1"/>
  <c r="G74" i="1"/>
  <c r="I73" i="1"/>
  <c r="H73" i="1"/>
  <c r="G73" i="1"/>
  <c r="I72" i="1"/>
  <c r="H72" i="1"/>
  <c r="G72" i="1"/>
  <c r="I71" i="1"/>
  <c r="H71" i="1"/>
  <c r="G71" i="1"/>
  <c r="I70" i="1"/>
  <c r="I66" i="1" s="1"/>
  <c r="H70" i="1"/>
  <c r="H66" i="1" s="1"/>
  <c r="G70" i="1"/>
  <c r="I69" i="1"/>
  <c r="G69" i="1" s="1"/>
  <c r="H69" i="1"/>
  <c r="I68" i="1"/>
  <c r="G68" i="1" s="1"/>
  <c r="H68" i="1"/>
  <c r="I67" i="1"/>
  <c r="H67" i="1"/>
  <c r="G67" i="1"/>
  <c r="G66" i="1" s="1"/>
  <c r="I62" i="1"/>
  <c r="H62" i="1"/>
  <c r="G62" i="1"/>
  <c r="I61" i="1"/>
  <c r="H61" i="1"/>
  <c r="G61" i="1"/>
  <c r="I60" i="1"/>
  <c r="H60" i="1"/>
  <c r="G60" i="1"/>
  <c r="I59" i="1"/>
  <c r="H59" i="1"/>
  <c r="G59" i="1"/>
  <c r="I58" i="1"/>
  <c r="H58" i="1"/>
  <c r="G58" i="1"/>
  <c r="I57" i="1"/>
  <c r="H57" i="1"/>
  <c r="G57" i="1"/>
  <c r="I56" i="1"/>
  <c r="H56" i="1"/>
  <c r="I55" i="1"/>
  <c r="G55" i="1" s="1"/>
  <c r="H55" i="1"/>
  <c r="I54" i="1"/>
  <c r="G54" i="1" s="1"/>
  <c r="H54" i="1"/>
  <c r="I53" i="1"/>
  <c r="H53" i="1"/>
  <c r="G53" i="1"/>
  <c r="I52" i="1"/>
  <c r="H52" i="1"/>
  <c r="G52" i="1"/>
  <c r="I51" i="1"/>
  <c r="G51" i="1" s="1"/>
  <c r="H51" i="1"/>
  <c r="I50" i="1"/>
  <c r="G50" i="1" s="1"/>
  <c r="H50" i="1"/>
  <c r="I49" i="1"/>
  <c r="G49" i="1" s="1"/>
  <c r="H49" i="1"/>
  <c r="I48" i="1"/>
  <c r="G48" i="1" s="1"/>
  <c r="H48" i="1"/>
  <c r="I47" i="1"/>
  <c r="G47" i="1" s="1"/>
  <c r="H47" i="1"/>
  <c r="I46" i="1"/>
  <c r="H46" i="1"/>
  <c r="G46" i="1"/>
  <c r="I45" i="1"/>
  <c r="H45" i="1"/>
  <c r="G45" i="1"/>
  <c r="I44" i="1"/>
  <c r="H44" i="1"/>
  <c r="G44" i="1"/>
  <c r="I43" i="1"/>
  <c r="G43" i="1" s="1"/>
  <c r="H43" i="1"/>
  <c r="I42" i="1"/>
  <c r="G42" i="1" s="1"/>
  <c r="H42" i="1"/>
  <c r="G22" i="1"/>
  <c r="H22" i="1"/>
  <c r="I22" i="1"/>
  <c r="G23" i="1"/>
  <c r="H23" i="1"/>
  <c r="I23" i="1"/>
  <c r="G24" i="1"/>
  <c r="H24" i="1"/>
  <c r="I24" i="1"/>
  <c r="H25" i="1"/>
  <c r="I25" i="1"/>
  <c r="G25" i="1" s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I21" i="1"/>
  <c r="G21" i="1"/>
  <c r="G20" i="1" s="1"/>
  <c r="I40" i="4" l="1"/>
  <c r="G40" i="4"/>
  <c r="H40" i="4"/>
  <c r="H18" i="4" s="1"/>
  <c r="I18" i="4"/>
  <c r="G66" i="4"/>
  <c r="I41" i="1"/>
  <c r="I19" i="1" s="1"/>
  <c r="G56" i="1"/>
  <c r="G41" i="1" s="1"/>
  <c r="G19" i="1" s="1"/>
  <c r="I93" i="6"/>
  <c r="H93" i="6"/>
  <c r="G93" i="6"/>
  <c r="I92" i="6"/>
  <c r="H92" i="6"/>
  <c r="G92" i="6"/>
  <c r="I91" i="6"/>
  <c r="H91" i="6"/>
  <c r="G91" i="6"/>
  <c r="I90" i="6"/>
  <c r="H90" i="6"/>
  <c r="G90" i="6"/>
  <c r="I89" i="6"/>
  <c r="H89" i="6"/>
  <c r="G89" i="6"/>
  <c r="I88" i="6"/>
  <c r="G88" i="6" s="1"/>
  <c r="H88" i="6"/>
  <c r="I87" i="6"/>
  <c r="I85" i="6" s="1"/>
  <c r="H87" i="6"/>
  <c r="G87" i="6"/>
  <c r="I86" i="6"/>
  <c r="G86" i="6" s="1"/>
  <c r="G85" i="6" s="1"/>
  <c r="H86" i="6"/>
  <c r="H85" i="6" s="1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G66" i="6" s="1"/>
  <c r="H66" i="6"/>
  <c r="I65" i="6"/>
  <c r="G65" i="6" s="1"/>
  <c r="H65" i="6"/>
  <c r="I64" i="6"/>
  <c r="H64" i="6"/>
  <c r="G64" i="6"/>
  <c r="I63" i="6"/>
  <c r="G63" i="6" s="1"/>
  <c r="H63" i="6"/>
  <c r="I62" i="6"/>
  <c r="G62" i="6" s="1"/>
  <c r="H62" i="6"/>
  <c r="I61" i="6"/>
  <c r="G61" i="6" s="1"/>
  <c r="H61" i="6"/>
  <c r="H41" i="6"/>
  <c r="I41" i="6"/>
  <c r="G41" i="6" s="1"/>
  <c r="G42" i="6"/>
  <c r="H42" i="6"/>
  <c r="I42" i="6"/>
  <c r="H43" i="6"/>
  <c r="I43" i="6"/>
  <c r="G43" i="6" s="1"/>
  <c r="G44" i="6"/>
  <c r="H44" i="6"/>
  <c r="I44" i="6"/>
  <c r="G45" i="6"/>
  <c r="H45" i="6"/>
  <c r="I45" i="6"/>
  <c r="G46" i="6"/>
  <c r="H46" i="6"/>
  <c r="I46" i="6"/>
  <c r="G47" i="6"/>
  <c r="H47" i="6"/>
  <c r="I47" i="6"/>
  <c r="G48" i="6"/>
  <c r="H48" i="6"/>
  <c r="I48" i="6"/>
  <c r="G49" i="6"/>
  <c r="H49" i="6"/>
  <c r="I49" i="6"/>
  <c r="G50" i="6"/>
  <c r="H50" i="6"/>
  <c r="I50" i="6"/>
  <c r="G51" i="6"/>
  <c r="H51" i="6"/>
  <c r="I51" i="6"/>
  <c r="G52" i="6"/>
  <c r="H52" i="6"/>
  <c r="I52" i="6"/>
  <c r="G53" i="6"/>
  <c r="H53" i="6"/>
  <c r="I53" i="6"/>
  <c r="G54" i="6"/>
  <c r="H54" i="6"/>
  <c r="I54" i="6"/>
  <c r="G55" i="6"/>
  <c r="H55" i="6"/>
  <c r="I55" i="6"/>
  <c r="G56" i="6"/>
  <c r="H56" i="6"/>
  <c r="I56" i="6"/>
  <c r="G57" i="6"/>
  <c r="H57" i="6"/>
  <c r="I57" i="6"/>
  <c r="G58" i="6"/>
  <c r="H58" i="6"/>
  <c r="I58" i="6"/>
  <c r="G59" i="6"/>
  <c r="H59" i="6"/>
  <c r="I59" i="6"/>
  <c r="I40" i="6"/>
  <c r="G40" i="6" s="1"/>
  <c r="G65" i="4" l="1"/>
  <c r="G18" i="4" s="1"/>
  <c r="H84" i="6"/>
  <c r="G63" i="5"/>
  <c r="F28" i="1"/>
  <c r="F27" i="1"/>
  <c r="F26" i="1"/>
  <c r="F25" i="1"/>
  <c r="F24" i="1"/>
  <c r="F23" i="1"/>
  <c r="F22" i="1"/>
  <c r="H21" i="1"/>
  <c r="H20" i="1" s="1"/>
  <c r="F21" i="1"/>
  <c r="F20" i="1" s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70" i="1"/>
  <c r="F66" i="1" s="1"/>
  <c r="F69" i="1"/>
  <c r="F68" i="1"/>
  <c r="F67" i="1"/>
  <c r="F67" i="4"/>
  <c r="F65" i="4" s="1"/>
  <c r="F66" i="4"/>
  <c r="E67" i="4"/>
  <c r="E65" i="4" s="1"/>
  <c r="E66" i="4"/>
  <c r="F23" i="4"/>
  <c r="F22" i="4"/>
  <c r="F21" i="4"/>
  <c r="F20" i="4"/>
  <c r="F49" i="4"/>
  <c r="F48" i="4"/>
  <c r="F47" i="4"/>
  <c r="F46" i="4"/>
  <c r="F45" i="4"/>
  <c r="F44" i="4"/>
  <c r="F43" i="4"/>
  <c r="F42" i="4"/>
  <c r="F41" i="4"/>
  <c r="E49" i="4"/>
  <c r="E48" i="4"/>
  <c r="E47" i="4"/>
  <c r="E46" i="4"/>
  <c r="E45" i="4"/>
  <c r="E40" i="4" s="1"/>
  <c r="D40" i="4" s="1"/>
  <c r="E44" i="4"/>
  <c r="E43" i="4"/>
  <c r="E42" i="4"/>
  <c r="E41" i="4"/>
  <c r="E23" i="4"/>
  <c r="E22" i="4"/>
  <c r="E21" i="4"/>
  <c r="E20" i="4"/>
  <c r="E70" i="1"/>
  <c r="E66" i="1" s="1"/>
  <c r="D66" i="1" s="1"/>
  <c r="E69" i="1"/>
  <c r="E68" i="1"/>
  <c r="E6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28" i="1"/>
  <c r="E27" i="1"/>
  <c r="E26" i="1"/>
  <c r="E25" i="1"/>
  <c r="E24" i="1"/>
  <c r="E23" i="1"/>
  <c r="E22" i="1"/>
  <c r="E21" i="1"/>
  <c r="E20" i="1" s="1"/>
  <c r="D20" i="1" s="1"/>
  <c r="D65" i="4" l="1"/>
  <c r="D18" i="4" s="1"/>
  <c r="E18" i="4"/>
  <c r="F40" i="4"/>
  <c r="F18" i="4" s="1"/>
  <c r="H65" i="1"/>
  <c r="H64" i="4"/>
  <c r="F73" i="4" l="1"/>
  <c r="F72" i="4"/>
  <c r="F71" i="4"/>
  <c r="F70" i="4"/>
  <c r="F69" i="4"/>
  <c r="F68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F93" i="6"/>
  <c r="F92" i="6"/>
  <c r="F91" i="6"/>
  <c r="F90" i="6"/>
  <c r="F89" i="6"/>
  <c r="F88" i="6"/>
  <c r="F87" i="6"/>
  <c r="F86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H40" i="6"/>
  <c r="F40" i="6"/>
  <c r="E19" i="5"/>
  <c r="F74" i="1"/>
  <c r="F73" i="1"/>
  <c r="F72" i="1"/>
  <c r="F71" i="1"/>
  <c r="E71" i="1"/>
  <c r="E72" i="1"/>
  <c r="E73" i="1"/>
  <c r="E74" i="1"/>
  <c r="F57" i="1"/>
  <c r="F58" i="1"/>
  <c r="F59" i="1"/>
  <c r="F60" i="1"/>
  <c r="F61" i="1"/>
  <c r="F62" i="1"/>
  <c r="F29" i="1"/>
  <c r="F30" i="1"/>
  <c r="F31" i="1"/>
  <c r="F32" i="1"/>
  <c r="F33" i="1"/>
  <c r="F34" i="1"/>
  <c r="F35" i="1"/>
  <c r="F36" i="1"/>
  <c r="F37" i="1"/>
  <c r="F38" i="1"/>
  <c r="F39" i="1"/>
  <c r="F40" i="1"/>
  <c r="F85" i="6" l="1"/>
  <c r="F41" i="1"/>
  <c r="F19" i="1" s="1"/>
  <c r="H64" i="1"/>
  <c r="H63" i="1"/>
  <c r="H63" i="4"/>
  <c r="H83" i="6"/>
  <c r="G62" i="5"/>
  <c r="H41" i="1" l="1"/>
  <c r="H19" i="1" s="1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6" i="6"/>
  <c r="E85" i="6" s="1"/>
  <c r="D85" i="6" s="1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E73" i="4"/>
  <c r="E72" i="4"/>
  <c r="E71" i="4"/>
  <c r="E70" i="4"/>
  <c r="E69" i="4"/>
  <c r="E68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65" i="1"/>
  <c r="E64" i="1"/>
  <c r="E63" i="1"/>
  <c r="E62" i="1"/>
  <c r="E61" i="1"/>
  <c r="E60" i="1"/>
  <c r="E59" i="1"/>
  <c r="E58" i="1"/>
  <c r="E57" i="1"/>
  <c r="E40" i="1"/>
  <c r="E39" i="1"/>
  <c r="E38" i="1"/>
  <c r="E37" i="1"/>
  <c r="E36" i="1"/>
  <c r="E35" i="1"/>
  <c r="E34" i="1"/>
  <c r="E33" i="1"/>
  <c r="E32" i="1"/>
  <c r="E31" i="1"/>
  <c r="E30" i="1"/>
  <c r="E29" i="1"/>
  <c r="I60" i="6"/>
  <c r="H60" i="6"/>
  <c r="G60" i="6"/>
  <c r="F60" i="6"/>
  <c r="I39" i="6"/>
  <c r="I97" i="6" s="1"/>
  <c r="H39" i="6"/>
  <c r="G39" i="6"/>
  <c r="F39" i="6"/>
  <c r="D15" i="5"/>
  <c r="D14" i="5"/>
  <c r="D13" i="5"/>
  <c r="D12" i="5"/>
  <c r="D11" i="5"/>
  <c r="D10" i="5"/>
  <c r="D9" i="5"/>
  <c r="H77" i="1" l="1"/>
  <c r="H78" i="1" s="1"/>
  <c r="E41" i="1"/>
  <c r="D41" i="1" s="1"/>
  <c r="D19" i="1" s="1"/>
  <c r="H76" i="4"/>
  <c r="H77" i="4" s="1"/>
  <c r="H97" i="6"/>
  <c r="H98" i="6" s="1"/>
  <c r="F97" i="6"/>
  <c r="G97" i="6"/>
  <c r="G98" i="6" s="1"/>
  <c r="G76" i="4"/>
  <c r="E75" i="5"/>
  <c r="G75" i="5"/>
  <c r="G76" i="5" s="1"/>
  <c r="H75" i="5"/>
  <c r="F75" i="5"/>
  <c r="F96" i="6"/>
  <c r="H96" i="6"/>
  <c r="I96" i="6"/>
  <c r="G96" i="6"/>
  <c r="I76" i="4"/>
  <c r="F76" i="4"/>
  <c r="F74" i="4"/>
  <c r="H73" i="5"/>
  <c r="I38" i="6"/>
  <c r="F77" i="1"/>
  <c r="I77" i="1"/>
  <c r="F73" i="5"/>
  <c r="G77" i="1"/>
  <c r="G38" i="6"/>
  <c r="E73" i="5"/>
  <c r="H38" i="6"/>
  <c r="G73" i="5"/>
  <c r="F38" i="6"/>
  <c r="F94" i="6"/>
  <c r="E60" i="6"/>
  <c r="D60" i="6" s="1"/>
  <c r="G94" i="6"/>
  <c r="H94" i="6"/>
  <c r="I94" i="6"/>
  <c r="G74" i="4"/>
  <c r="H74" i="4"/>
  <c r="I74" i="4"/>
  <c r="E39" i="6"/>
  <c r="H102" i="6" l="1"/>
  <c r="F98" i="6"/>
  <c r="G100" i="6" s="1"/>
  <c r="E19" i="1"/>
  <c r="H81" i="4"/>
  <c r="G80" i="5"/>
  <c r="C73" i="5"/>
  <c r="D73" i="5"/>
  <c r="D75" i="5"/>
  <c r="G77" i="4"/>
  <c r="F77" i="4" s="1"/>
  <c r="G79" i="4" s="1"/>
  <c r="H100" i="6"/>
  <c r="F76" i="5"/>
  <c r="E76" i="5" s="1"/>
  <c r="F78" i="5" s="1"/>
  <c r="E76" i="4"/>
  <c r="C75" i="5"/>
  <c r="E96" i="6"/>
  <c r="E97" i="6"/>
  <c r="G78" i="1"/>
  <c r="F78" i="1" s="1"/>
  <c r="G80" i="1" s="1"/>
  <c r="G78" i="5"/>
  <c r="H79" i="4"/>
  <c r="E77" i="1"/>
  <c r="D39" i="6"/>
  <c r="E38" i="6"/>
  <c r="D74" i="4"/>
  <c r="E74" i="4"/>
  <c r="E94" i="6"/>
  <c r="E75" i="1"/>
  <c r="D94" i="6" l="1"/>
  <c r="D97" i="6"/>
  <c r="D76" i="4"/>
  <c r="D77" i="1"/>
  <c r="D38" i="6"/>
  <c r="D75" i="1"/>
  <c r="F75" i="1"/>
  <c r="G75" i="1"/>
  <c r="H75" i="1"/>
  <c r="I75" i="1"/>
  <c r="H82" i="1" l="1"/>
  <c r="H80" i="1"/>
</calcChain>
</file>

<file path=xl/sharedStrings.xml><?xml version="1.0" encoding="utf-8"?>
<sst xmlns="http://schemas.openxmlformats.org/spreadsheetml/2006/main" count="654" uniqueCount="301">
  <si>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</si>
  <si>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</si>
  <si>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</si>
  <si>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</si>
  <si>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</si>
  <si>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</si>
  <si>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</si>
  <si>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</si>
  <si>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</si>
  <si>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</si>
  <si>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</si>
  <si>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</si>
  <si>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</si>
  <si>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</si>
  <si>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</si>
  <si>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</si>
  <si>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</si>
  <si>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</si>
  <si>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</si>
  <si>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</si>
  <si>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</si>
  <si>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</si>
  <si>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</si>
  <si>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</si>
  <si>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</si>
  <si>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</si>
  <si>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</si>
  <si>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</si>
  <si>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4(2/2)</t>
  </si>
  <si>
    <t xml:space="preserve">Tổng cộng chuẩn </t>
  </si>
  <si>
    <t>TCN 1.5 năm 65 tín chỉ</t>
  </si>
  <si>
    <t>5(2/3)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</si>
  <si>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</si>
  <si>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</si>
  <si>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</si>
  <si>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</si>
  <si>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</si>
  <si>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</si>
  <si>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</si>
  <si>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</si>
  <si>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</si>
  <si>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</si>
  <si>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</si>
  <si>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</si>
  <si>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</si>
  <si>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</si>
  <si>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</si>
  <si>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</si>
  <si>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</si>
  <si>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</si>
  <si>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</si>
  <si>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</si>
  <si>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</si>
  <si>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</si>
  <si>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</si>
  <si>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</si>
  <si>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</si>
  <si>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</si>
  <si>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</si>
  <si>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</si>
  <si>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</si>
  <si>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</si>
  <si>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TT PLC</t>
  </si>
  <si>
    <t>TT Trang bị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</si>
  <si>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</si>
  <si>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</si>
  <si>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</si>
  <si>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</si>
  <si>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</si>
  <si>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</si>
  <si>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</si>
  <si>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Vi xử lý</t>
  </si>
  <si>
    <t>TT Vi xử lý</t>
  </si>
  <si>
    <t>Khí nén-thủy lực</t>
  </si>
  <si>
    <t>CÓ KHÍ NÉN</t>
  </si>
  <si>
    <t xml:space="preserve">Nguyên lý - Chi tiết máy </t>
  </si>
  <si>
    <t>Dung sai - Kỹ thuật đo</t>
  </si>
  <si>
    <t xml:space="preserve">Truyền động Thuỷ lực và Khí nén </t>
  </si>
  <si>
    <t xml:space="preserve">TT Cơ điện tử </t>
  </si>
  <si>
    <t>Vẽ kỹ thuật</t>
  </si>
  <si>
    <t>Kỹ thuật Cơ điện tử</t>
  </si>
  <si>
    <t>TT Sửa chữa cơ khí</t>
  </si>
  <si>
    <t>TT Tiện - Phay</t>
  </si>
  <si>
    <t>TS hoc phan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</si>
  <si>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</si>
  <si>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</si>
  <si>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</si>
  <si>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</si>
  <si>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</si>
  <si>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</si>
  <si>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</si>
  <si>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</si>
  <si>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</si>
  <si>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</si>
  <si>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</si>
  <si>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</si>
  <si>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TONG LT=</t>
  </si>
  <si>
    <t>Trong đó</t>
  </si>
  <si>
    <t>Lý thuyết</t>
  </si>
  <si>
    <t>Học phần cơ sở</t>
  </si>
  <si>
    <t>Học phần chuyên môn ngành</t>
  </si>
  <si>
    <t>Học phần tự chọn</t>
  </si>
  <si>
    <t>DDT102</t>
  </si>
  <si>
    <t>DDT103</t>
  </si>
  <si>
    <t>DDT104</t>
  </si>
  <si>
    <t>DDT105</t>
  </si>
  <si>
    <t>DDT106</t>
  </si>
  <si>
    <t>DDT107</t>
  </si>
  <si>
    <t>DDT108</t>
  </si>
  <si>
    <t>DDT110</t>
  </si>
  <si>
    <t>DDT111</t>
  </si>
  <si>
    <t>DDT113</t>
  </si>
  <si>
    <t>DDT124</t>
  </si>
  <si>
    <t>DDT125</t>
  </si>
  <si>
    <t>DDT126</t>
  </si>
  <si>
    <t>DDT127</t>
  </si>
  <si>
    <t>DDT128</t>
  </si>
  <si>
    <t>DDT129</t>
  </si>
  <si>
    <t>DDT201</t>
  </si>
  <si>
    <t>DDT202</t>
  </si>
  <si>
    <t>DDT203</t>
  </si>
  <si>
    <t>DDT204</t>
  </si>
  <si>
    <t>DDT205</t>
  </si>
  <si>
    <t>DDT206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</si>
  <si>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</si>
  <si>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</si>
  <si>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</si>
  <si>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</si>
  <si>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</si>
  <si>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</si>
  <si>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</si>
  <si>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</si>
  <si>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DDT218</t>
  </si>
  <si>
    <t>DDT219</t>
  </si>
  <si>
    <t>DDT220</t>
  </si>
  <si>
    <t>DDT221</t>
  </si>
  <si>
    <t>DDT222</t>
  </si>
  <si>
    <t>CK208</t>
  </si>
  <si>
    <t>CK207</t>
  </si>
  <si>
    <t>CK209</t>
  </si>
  <si>
    <t>CK217</t>
  </si>
  <si>
    <t>CK216</t>
  </si>
  <si>
    <t>DDT301</t>
  </si>
  <si>
    <t>DDT302</t>
  </si>
  <si>
    <t>DDT303</t>
  </si>
  <si>
    <t>DDT304</t>
  </si>
  <si>
    <t>DDT305</t>
  </si>
  <si>
    <t>DDT306</t>
  </si>
  <si>
    <t>CK307</t>
  </si>
  <si>
    <t>CK308</t>
  </si>
  <si>
    <t>CK309</t>
  </si>
  <si>
    <t>DDT314</t>
  </si>
  <si>
    <t>CK313</t>
  </si>
  <si>
    <t>DDT310</t>
  </si>
  <si>
    <t>DDT315</t>
  </si>
  <si>
    <t>CK316</t>
  </si>
  <si>
    <t>CK317</t>
  </si>
  <si>
    <t>DDT401</t>
  </si>
  <si>
    <t>DDT402</t>
  </si>
  <si>
    <t>DDT403</t>
  </si>
  <si>
    <t>DDT404</t>
  </si>
  <si>
    <t>DDT405</t>
  </si>
  <si>
    <t>DDT406</t>
  </si>
  <si>
    <t>4(4,0,8)</t>
  </si>
  <si>
    <t>2(2,0,4)</t>
  </si>
  <si>
    <t>3(3,0,6)</t>
  </si>
  <si>
    <t>CK407</t>
  </si>
  <si>
    <t>CK408</t>
  </si>
  <si>
    <t>CK409</t>
  </si>
  <si>
    <t>DDT410</t>
  </si>
  <si>
    <t>CK413</t>
  </si>
  <si>
    <t>DDT414</t>
  </si>
  <si>
    <t>DDT415</t>
  </si>
  <si>
    <t>CK416</t>
  </si>
  <si>
    <t>CK417</t>
  </si>
  <si>
    <t>2(0,2,1)</t>
  </si>
  <si>
    <t>1(0,1,0)</t>
  </si>
  <si>
    <t>6(0,6,0)</t>
  </si>
  <si>
    <t>3(0,3,2)</t>
  </si>
  <si>
    <t>DDT311</t>
  </si>
  <si>
    <t>DDT312</t>
  </si>
  <si>
    <t>DDT411</t>
  </si>
  <si>
    <t>DDT412</t>
  </si>
  <si>
    <t>TS LT</t>
  </si>
  <si>
    <t>5(3/2)</t>
  </si>
  <si>
    <t>TT Gia công cơ khí trên máy công cụ-CNC</t>
  </si>
  <si>
    <t xml:space="preserve">Kỹ thuật thuỷ lực - Khí nén </t>
  </si>
  <si>
    <t xml:space="preserve">TT Lắp đặt, vận hành hệ thống cơ điện tử </t>
  </si>
  <si>
    <t>TT Tháo lắp các cụm máy công cụ-CNC</t>
  </si>
  <si>
    <t>TCN 3  năm 139 tín chỉ (KT Cơ Điện tử</t>
  </si>
  <si>
    <t>LLCT105</t>
  </si>
  <si>
    <t>KHCB105</t>
  </si>
  <si>
    <t>KHCB107</t>
  </si>
  <si>
    <t>CK137</t>
  </si>
  <si>
    <t>Lập trình PLC</t>
  </si>
  <si>
    <t>CK102</t>
  </si>
  <si>
    <t>Kỹ thuật robot</t>
  </si>
  <si>
    <t>Kỹ thuật  thuỷ lực -khí nén</t>
  </si>
  <si>
    <t>TT Lắp đặt, vận hành  hệ thống cơ điện tử</t>
  </si>
  <si>
    <t>TT SCADA</t>
  </si>
  <si>
    <t>CK195</t>
  </si>
  <si>
    <t>CK197</t>
  </si>
  <si>
    <t>TT Tháo lắp các cụm máy công cụ - CNC</t>
  </si>
  <si>
    <t>CK146</t>
  </si>
  <si>
    <t>Công nghệ Chế tạo máy</t>
  </si>
  <si>
    <t>CK107</t>
  </si>
  <si>
    <t>Thiết kế trên máy tính CAD</t>
  </si>
  <si>
    <t>CK196</t>
  </si>
  <si>
    <t>TT Gia công cơ khí trên máy công cụ - CNC</t>
  </si>
  <si>
    <t>TT Lập trình hướng đối tượng</t>
  </si>
  <si>
    <t>Mã môn học</t>
  </si>
  <si>
    <t>Tên môn học</t>
  </si>
  <si>
    <t>LLCT1??</t>
  </si>
  <si>
    <t>Giáo dục Chính trị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</si>
  <si>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</si>
  <si>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</si>
  <si>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</si>
  <si>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</si>
  <si>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</si>
  <si>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</si>
  <si>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</si>
  <si>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Các môn học chuyên môn ngành, nghề</t>
  </si>
  <si>
    <t>Môn học cơ sở</t>
  </si>
  <si>
    <t>Môn học chuyên môn ngành</t>
  </si>
  <si>
    <t>Đồ án môn học 1</t>
  </si>
  <si>
    <t>Đồ án môn học 2</t>
  </si>
  <si>
    <t>Môn học  tự chọn 8TC (chọn 4TC thực tập và 4TC lý thuyết)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</si>
  <si>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</si>
  <si>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</si>
  <si>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</si>
  <si>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</si>
  <si>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</si>
  <si>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</si>
  <si>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</si>
  <si>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</si>
  <si>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</si>
  <si>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</si>
  <si>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</si>
  <si>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</si>
  <si>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</si>
  <si>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</si>
  <si>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KHCB401</t>
  </si>
  <si>
    <t>KHCB405</t>
  </si>
  <si>
    <t>KHCB409</t>
  </si>
  <si>
    <t>KHCB413</t>
  </si>
  <si>
    <t>KHCB419</t>
  </si>
  <si>
    <t>Toán 5</t>
  </si>
  <si>
    <t>KHCB420</t>
  </si>
  <si>
    <t>Toán 6</t>
  </si>
  <si>
    <t>KHCB402</t>
  </si>
  <si>
    <t>KHCB406</t>
  </si>
  <si>
    <t>KHCB410</t>
  </si>
  <si>
    <t>KHCB414</t>
  </si>
  <si>
    <t>KHCB404</t>
  </si>
  <si>
    <t>KHCB408</t>
  </si>
  <si>
    <t>KHCB412</t>
  </si>
  <si>
    <t>KHCB416</t>
  </si>
  <si>
    <t>KHCB403</t>
  </si>
  <si>
    <t>KHCB407</t>
  </si>
  <si>
    <t>KHCB411</t>
  </si>
  <si>
    <t>KHCB415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</si>
  <si>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</si>
  <si>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</si>
  <si>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</si>
  <si>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</si>
  <si>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</si>
  <si>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</si>
  <si>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</si>
  <si>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</si>
  <si>
    <t>DDT131</t>
  </si>
  <si>
    <t>DDT134</t>
  </si>
  <si>
    <t>DDT135</t>
  </si>
  <si>
    <t>DDT136</t>
  </si>
  <si>
    <t>DDT133</t>
  </si>
  <si>
    <t>Năng lượng điện tái tạo</t>
  </si>
  <si>
    <t>TT Kỹ thuật robot</t>
  </si>
  <si>
    <t>CĐT TCN 3  năm 139 tín chỉ ( CƠ ĐT)</t>
  </si>
  <si>
    <t>CĐT TCN 1năm 55 tín chỉ</t>
  </si>
  <si>
    <t>CĐT CĐN 2 năm 90 tín chỉ</t>
  </si>
  <si>
    <t>DDT158</t>
  </si>
  <si>
    <t>DDT137</t>
  </si>
  <si>
    <t>DDT138</t>
  </si>
  <si>
    <t>DDT159</t>
  </si>
  <si>
    <t>DDT160</t>
  </si>
  <si>
    <t>DDT161</t>
  </si>
  <si>
    <t>DDT162</t>
  </si>
  <si>
    <t>DDT163</t>
  </si>
  <si>
    <t>DDT247</t>
  </si>
  <si>
    <t>DDT231</t>
  </si>
  <si>
    <t>DDT234</t>
  </si>
  <si>
    <t>DDT235</t>
  </si>
  <si>
    <t>DDT236</t>
  </si>
  <si>
    <t>5(5,0,10)</t>
  </si>
  <si>
    <t>DDT461</t>
  </si>
  <si>
    <t>DDT462</t>
  </si>
  <si>
    <t>DDT476</t>
  </si>
  <si>
    <t>DDT465</t>
  </si>
  <si>
    <t>DDT477</t>
  </si>
  <si>
    <t>DDT478</t>
  </si>
  <si>
    <t>DDT435</t>
  </si>
  <si>
    <t>DDT436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</si>
</sst>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3"/>
      <color rgb="FF7030A0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rgb="FF00B0F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vertical="center" wrapText="1"/>
    </xf>
    <xf numFmtId="0" fontId="0" fillId="0" borderId="0" xfId="0" applyFill="1"/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27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1" fillId="0" borderId="3" xfId="0" quotePrefix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33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4" fillId="2" borderId="3" xfId="0" quotePrefix="1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vertical="center" wrapText="1"/>
    </xf>
    <xf numFmtId="0" fontId="0" fillId="2" borderId="0" xfId="0" applyFill="1"/>
    <xf numFmtId="0" fontId="24" fillId="0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11" xfId="0" applyFont="1" applyBorder="1"/>
    <xf numFmtId="0" fontId="24" fillId="0" borderId="11" xfId="0" applyFont="1" applyFill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31" fillId="6" borderId="3" xfId="0" quotePrefix="1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7" fillId="6" borderId="6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opLeftCell="A12" zoomScale="70" zoomScaleNormal="70" workbookViewId="0">
      <selection activeCell="N69" sqref="N69"/>
    </sheetView>
  </sheetViews>
  <sheetFormatPr defaultRowHeight="15" x14ac:dyDescent="0.25"/>
  <cols>
    <col min="1" max="1" width="18.42578125" customWidth="1"/>
    <col min="2" max="3" width="27.28515625" customWidth="1"/>
    <col min="4" max="4" width="9.42578125" customWidth="1"/>
    <col min="5" max="5" width="9.42578125" hidden="1" customWidth="1"/>
    <col min="6" max="6" width="9.140625" style="7"/>
    <col min="7" max="7" width="11.5703125" customWidth="1"/>
    <col min="8" max="8" width="20.28515625" customWidth="1"/>
    <col min="10" max="10" width="19.140625" hidden="1" customWidth="1"/>
  </cols>
  <sheetData>
    <row r="1" spans="1:11" ht="27" customHeight="1" thickBot="1" x14ac:dyDescent="0.4">
      <c r="A1" s="139" t="s">
        <v>278</v>
      </c>
      <c r="B1" s="139"/>
      <c r="C1" s="139"/>
      <c r="D1" s="139"/>
      <c r="E1" s="139"/>
      <c r="F1" s="139"/>
      <c r="G1" s="139"/>
      <c r="H1" s="139"/>
      <c r="I1" s="139"/>
      <c r="J1" s="139"/>
      <c r="K1">
        <v>2</v>
      </c>
    </row>
    <row r="2" spans="1:11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19.5" customHeight="1" thickBot="1" x14ac:dyDescent="0.3">
      <c r="A3" s="141" t="s">
        <v>210</v>
      </c>
      <c r="B3" s="141" t="s">
        <v>211</v>
      </c>
      <c r="C3" s="176"/>
      <c r="D3" s="144" t="s">
        <v>0</v>
      </c>
      <c r="E3" s="145"/>
      <c r="F3" s="145"/>
      <c r="G3" s="145"/>
      <c r="H3" s="145"/>
      <c r="I3" s="146"/>
      <c r="J3" s="56"/>
    </row>
    <row r="4" spans="1:11" ht="19.5" customHeight="1" thickBot="1" x14ac:dyDescent="0.3">
      <c r="A4" s="142"/>
      <c r="B4" s="142"/>
      <c r="C4" s="109"/>
      <c r="D4" s="141" t="s">
        <v>15</v>
      </c>
      <c r="E4" s="141" t="s">
        <v>15</v>
      </c>
      <c r="F4" s="144" t="s">
        <v>97</v>
      </c>
      <c r="G4" s="145"/>
      <c r="H4" s="145"/>
      <c r="I4" s="146"/>
      <c r="J4" s="147" t="s">
        <v>18</v>
      </c>
    </row>
    <row r="5" spans="1:11" ht="18.75" customHeight="1" x14ac:dyDescent="0.25">
      <c r="A5" s="142"/>
      <c r="B5" s="142"/>
      <c r="C5" s="109"/>
      <c r="D5" s="142"/>
      <c r="E5" s="142"/>
      <c r="F5" s="141" t="s">
        <v>12</v>
      </c>
      <c r="G5" s="141" t="s">
        <v>98</v>
      </c>
      <c r="H5" s="150" t="s">
        <v>17</v>
      </c>
      <c r="I5" s="141" t="s">
        <v>3</v>
      </c>
      <c r="J5" s="148"/>
    </row>
    <row r="6" spans="1:11" ht="31.5" customHeight="1" thickBot="1" x14ac:dyDescent="0.3">
      <c r="A6" s="143"/>
      <c r="B6" s="143"/>
      <c r="C6" s="110"/>
      <c r="D6" s="143"/>
      <c r="E6" s="143"/>
      <c r="F6" s="143"/>
      <c r="G6" s="143"/>
      <c r="H6" s="151"/>
      <c r="I6" s="143"/>
      <c r="J6" s="149"/>
    </row>
    <row r="7" spans="1:11" ht="22.5" hidden="1" customHeight="1" thickBot="1" x14ac:dyDescent="0.3">
      <c r="A7" s="57" t="s">
        <v>4</v>
      </c>
      <c r="B7" s="133" t="s">
        <v>24</v>
      </c>
      <c r="C7" s="134"/>
      <c r="D7" s="134"/>
      <c r="E7" s="134"/>
      <c r="F7" s="134"/>
      <c r="G7" s="134"/>
      <c r="H7" s="134"/>
      <c r="I7" s="134"/>
      <c r="J7" s="135"/>
    </row>
    <row r="8" spans="1:11" ht="35.25" customHeight="1" thickBot="1" x14ac:dyDescent="0.3">
      <c r="A8" s="63" t="s">
        <v>4</v>
      </c>
      <c r="B8" s="59" t="s">
        <v>24</v>
      </c>
      <c r="C8" s="59"/>
      <c r="D8" s="60">
        <f>E8</f>
        <v>28</v>
      </c>
      <c r="E8" s="48">
        <f>SUM(E9:E17)</f>
        <v>28</v>
      </c>
      <c r="F8" s="48">
        <f t="shared" ref="F8:I8" si="0">SUM(F9:F17)</f>
        <v>510</v>
      </c>
      <c r="G8" s="48">
        <f t="shared" si="0"/>
        <v>202</v>
      </c>
      <c r="H8" s="48">
        <f t="shared" si="0"/>
        <v>280</v>
      </c>
      <c r="I8" s="48">
        <f t="shared" si="0"/>
        <v>28</v>
      </c>
      <c r="J8" s="48"/>
    </row>
    <row r="9" spans="1:11" ht="19.5" thickBot="1" x14ac:dyDescent="0.3">
      <c r="A9" s="104" t="s">
        <v>212</v>
      </c>
      <c r="B9" s="55" t="s">
        <v>213</v>
      </c>
      <c r="C9" s="55"/>
      <c r="D9" s="65">
        <v>4</v>
      </c>
      <c r="E9" s="66">
        <f>IF(D9=0,"",VALUE(LEFT(D9,1)))</f>
        <v>4</v>
      </c>
      <c r="F9" s="42">
        <v>75</v>
      </c>
      <c r="G9" s="42">
        <v>41</v>
      </c>
      <c r="H9" s="42">
        <v>29</v>
      </c>
      <c r="I9" s="42">
        <v>5</v>
      </c>
      <c r="J9" s="42"/>
    </row>
    <row r="10" spans="1:11" ht="19.5" thickBot="1" x14ac:dyDescent="0.3">
      <c r="A10" s="105" t="s">
        <v>190</v>
      </c>
      <c r="B10" s="55" t="s">
        <v>6</v>
      </c>
      <c r="C10" s="55"/>
      <c r="D10" s="67">
        <v>2</v>
      </c>
      <c r="E10" s="66">
        <f t="shared" ref="E10:E17" si="1">IF(D10=0,"",VALUE(LEFT(D10,1)))</f>
        <v>2</v>
      </c>
      <c r="F10" s="42">
        <f t="shared" ref="F10" si="2">IF(B10=0,"",IF(LEFT(B10,2)="TT",D10*30,D10*15))</f>
        <v>30</v>
      </c>
      <c r="G10" s="42">
        <v>18</v>
      </c>
      <c r="H10" s="42">
        <v>10</v>
      </c>
      <c r="I10" s="42">
        <f>IF(B10=0,"",IF(LEFT(B10,2)="TT","",2))</f>
        <v>2</v>
      </c>
      <c r="J10" s="42"/>
    </row>
    <row r="11" spans="1:11" ht="19.5" thickBot="1" x14ac:dyDescent="0.3">
      <c r="A11" s="106" t="s">
        <v>191</v>
      </c>
      <c r="B11" s="55" t="s">
        <v>19</v>
      </c>
      <c r="C11" s="55"/>
      <c r="D11" s="67">
        <v>2</v>
      </c>
      <c r="E11" s="66">
        <f t="shared" si="1"/>
        <v>2</v>
      </c>
      <c r="F11" s="42">
        <v>60</v>
      </c>
      <c r="G11" s="42">
        <v>5</v>
      </c>
      <c r="H11" s="42">
        <v>51</v>
      </c>
      <c r="I11" s="42">
        <v>4</v>
      </c>
      <c r="J11" s="42"/>
    </row>
    <row r="12" spans="1:11" ht="33.75" thickBot="1" x14ac:dyDescent="0.3">
      <c r="A12" s="107" t="s">
        <v>192</v>
      </c>
      <c r="B12" s="55" t="s">
        <v>214</v>
      </c>
      <c r="C12" s="55"/>
      <c r="D12" s="67">
        <v>4</v>
      </c>
      <c r="E12" s="66">
        <f t="shared" si="1"/>
        <v>4</v>
      </c>
      <c r="F12" s="42">
        <v>75</v>
      </c>
      <c r="G12" s="42">
        <v>36</v>
      </c>
      <c r="H12" s="42">
        <v>35</v>
      </c>
      <c r="I12" s="42">
        <v>4</v>
      </c>
      <c r="J12" s="42"/>
    </row>
    <row r="13" spans="1:11" ht="19.5" thickBot="1" x14ac:dyDescent="0.3">
      <c r="A13" s="54" t="s">
        <v>215</v>
      </c>
      <c r="B13" s="55" t="s">
        <v>91</v>
      </c>
      <c r="C13" s="55"/>
      <c r="D13" s="67">
        <v>4</v>
      </c>
      <c r="E13" s="66">
        <f t="shared" si="1"/>
        <v>4</v>
      </c>
      <c r="F13" s="42">
        <v>75</v>
      </c>
      <c r="G13" s="42">
        <v>15</v>
      </c>
      <c r="H13" s="42">
        <v>58</v>
      </c>
      <c r="I13" s="42">
        <v>2</v>
      </c>
      <c r="J13" s="42"/>
    </row>
    <row r="14" spans="1:11" ht="19.5" thickBot="1" x14ac:dyDescent="0.3">
      <c r="A14" s="54" t="s">
        <v>216</v>
      </c>
      <c r="B14" s="55" t="s">
        <v>217</v>
      </c>
      <c r="C14" s="55"/>
      <c r="D14" s="67">
        <v>3</v>
      </c>
      <c r="E14" s="66">
        <f t="shared" si="1"/>
        <v>3</v>
      </c>
      <c r="F14" s="42">
        <v>40</v>
      </c>
      <c r="G14" s="42">
        <v>14</v>
      </c>
      <c r="H14" s="42">
        <v>24</v>
      </c>
      <c r="I14" s="42">
        <f t="shared" ref="I14:I16" si="3">IF(B14=0,"",IF(LEFT(B14,2)="TT","",2))</f>
        <v>2</v>
      </c>
      <c r="J14" s="42"/>
    </row>
    <row r="15" spans="1:11" ht="19.5" thickBot="1" x14ac:dyDescent="0.3">
      <c r="A15" s="54" t="s">
        <v>216</v>
      </c>
      <c r="B15" s="55" t="s">
        <v>218</v>
      </c>
      <c r="C15" s="55"/>
      <c r="D15" s="67">
        <v>3</v>
      </c>
      <c r="E15" s="66">
        <f t="shared" si="1"/>
        <v>3</v>
      </c>
      <c r="F15" s="42">
        <v>40</v>
      </c>
      <c r="G15" s="42">
        <v>14</v>
      </c>
      <c r="H15" s="42">
        <v>24</v>
      </c>
      <c r="I15" s="42">
        <f t="shared" si="3"/>
        <v>2</v>
      </c>
      <c r="J15" s="42"/>
    </row>
    <row r="16" spans="1:11" ht="19.5" thickBot="1" x14ac:dyDescent="0.3">
      <c r="A16" s="54" t="s">
        <v>216</v>
      </c>
      <c r="B16" s="55" t="s">
        <v>219</v>
      </c>
      <c r="C16" s="55"/>
      <c r="D16" s="67">
        <v>2</v>
      </c>
      <c r="E16" s="66">
        <f t="shared" si="1"/>
        <v>2</v>
      </c>
      <c r="F16" s="42">
        <v>40</v>
      </c>
      <c r="G16" s="42">
        <v>14</v>
      </c>
      <c r="H16" s="42">
        <v>24</v>
      </c>
      <c r="I16" s="42">
        <f t="shared" si="3"/>
        <v>2</v>
      </c>
      <c r="J16" s="42"/>
    </row>
    <row r="17" spans="1:10" ht="19.5" thickBot="1" x14ac:dyDescent="0.3">
      <c r="A17" s="54" t="s">
        <v>220</v>
      </c>
      <c r="B17" s="55" t="s">
        <v>23</v>
      </c>
      <c r="C17" s="55"/>
      <c r="D17" s="67">
        <v>4</v>
      </c>
      <c r="E17" s="66">
        <f t="shared" si="1"/>
        <v>4</v>
      </c>
      <c r="F17" s="42">
        <v>75</v>
      </c>
      <c r="G17" s="42">
        <v>45</v>
      </c>
      <c r="H17" s="42">
        <v>25</v>
      </c>
      <c r="I17" s="42">
        <v>5</v>
      </c>
      <c r="J17" s="42"/>
    </row>
    <row r="18" spans="1:10" ht="23.25" hidden="1" customHeight="1" thickBot="1" x14ac:dyDescent="0.3">
      <c r="A18" s="57" t="s">
        <v>7</v>
      </c>
      <c r="B18" s="136" t="s">
        <v>25</v>
      </c>
      <c r="C18" s="137"/>
      <c r="D18" s="137"/>
      <c r="E18" s="137"/>
      <c r="F18" s="137"/>
      <c r="G18" s="137"/>
      <c r="H18" s="137"/>
      <c r="I18" s="137"/>
      <c r="J18" s="138"/>
    </row>
    <row r="19" spans="1:10" ht="35.25" customHeight="1" thickBot="1" x14ac:dyDescent="0.3">
      <c r="A19" s="63" t="s">
        <v>7</v>
      </c>
      <c r="B19" s="59" t="s">
        <v>221</v>
      </c>
      <c r="C19" s="59"/>
      <c r="D19" s="62">
        <f>SUM(D20,D41,D66)</f>
        <v>62</v>
      </c>
      <c r="E19" s="48">
        <f t="shared" ref="E19:I19" si="4">SUM(E20,E41,E66)</f>
        <v>62</v>
      </c>
      <c r="F19" s="48">
        <f t="shared" si="4"/>
        <v>1530</v>
      </c>
      <c r="G19" s="48">
        <f t="shared" si="4"/>
        <v>422</v>
      </c>
      <c r="H19" s="48">
        <f t="shared" si="4"/>
        <v>1080</v>
      </c>
      <c r="I19" s="48">
        <f t="shared" si="4"/>
        <v>28</v>
      </c>
      <c r="J19" s="48"/>
    </row>
    <row r="20" spans="1:10" ht="20.25" thickBot="1" x14ac:dyDescent="0.3">
      <c r="A20" s="63" t="s">
        <v>8</v>
      </c>
      <c r="B20" s="59" t="s">
        <v>222</v>
      </c>
      <c r="C20" s="59"/>
      <c r="D20" s="60">
        <f>E20</f>
        <v>16</v>
      </c>
      <c r="E20" s="48">
        <f t="shared" ref="E20:I20" si="5">SUM(E21:E40)</f>
        <v>16</v>
      </c>
      <c r="F20" s="48">
        <f t="shared" si="5"/>
        <v>360</v>
      </c>
      <c r="G20" s="48">
        <f t="shared" si="5"/>
        <v>112</v>
      </c>
      <c r="H20" s="48">
        <f t="shared" si="5"/>
        <v>240</v>
      </c>
      <c r="I20" s="48">
        <f t="shared" si="5"/>
        <v>8</v>
      </c>
      <c r="J20" s="48"/>
    </row>
    <row r="21" spans="1:10" ht="19.5" thickBot="1" x14ac:dyDescent="0.3">
      <c r="A21" s="54" t="s">
        <v>269</v>
      </c>
      <c r="B21" s="43" t="s">
        <v>56</v>
      </c>
      <c r="C21" s="175" t="s">
        <v>164</v>
      </c>
      <c r="D21" s="44">
        <v>2</v>
      </c>
      <c r="E21" s="66">
        <f t="shared" ref="E21:E28" si="6">IF(D21=0,"",VALUE(LEFT(D21,1)))</f>
        <v>2</v>
      </c>
      <c r="F21" s="42">
        <f t="shared" ref="F21:F28" si="7">IF(B21=0,"",IF(LEFT(B21,2)="TT",D21*30,D21*15))</f>
        <v>30</v>
      </c>
      <c r="G21" s="42">
        <f>IF(B21=0,"",IF(LEFT(B21,2)="TT","",(D21*15)-I21))</f>
        <v>28</v>
      </c>
      <c r="H21" s="42" t="str">
        <f t="shared" ref="H21" si="8">IF(B21=0,"",IF(LEFT(B21,2)="TT",D21*30,""))</f>
        <v/>
      </c>
      <c r="I21" s="42">
        <f>IF(B21=0,"",IF(LEFT(B21,2)="TT","",$K$1))</f>
        <v>2</v>
      </c>
      <c r="J21" s="69"/>
    </row>
    <row r="22" spans="1:10" ht="19.5" thickBot="1" x14ac:dyDescent="0.3">
      <c r="A22" s="54" t="s">
        <v>102</v>
      </c>
      <c r="B22" s="45" t="s">
        <v>67</v>
      </c>
      <c r="C22" s="179" t="s">
        <v>175</v>
      </c>
      <c r="D22" s="46">
        <v>2</v>
      </c>
      <c r="E22" s="66">
        <f t="shared" si="6"/>
        <v>2</v>
      </c>
      <c r="F22" s="42">
        <f t="shared" si="7"/>
        <v>60</v>
      </c>
      <c r="G22" s="42" t="str">
        <f t="shared" ref="G22:G40" si="9">IF(B22=0,"",IF(LEFT(B22,2)="TT","",(D22*15)-I22))</f>
        <v/>
      </c>
      <c r="H22" s="42">
        <f t="shared" ref="H22:H40" si="10">IF(B22=0,"",IF(LEFT(B22,2)="TT",D22*30,""))</f>
        <v>60</v>
      </c>
      <c r="I22" s="42" t="str">
        <f t="shared" ref="I22:I40" si="11">IF(B22=0,"",IF(LEFT(B22,2)="TT","",$K$1))</f>
        <v/>
      </c>
      <c r="J22" s="69"/>
    </row>
    <row r="23" spans="1:10" ht="19.5" thickBot="1" x14ac:dyDescent="0.3">
      <c r="A23" s="54" t="s">
        <v>103</v>
      </c>
      <c r="B23" s="45" t="s">
        <v>57</v>
      </c>
      <c r="C23" s="175" t="s">
        <v>164</v>
      </c>
      <c r="D23" s="46">
        <v>2</v>
      </c>
      <c r="E23" s="66">
        <f t="shared" si="6"/>
        <v>2</v>
      </c>
      <c r="F23" s="42">
        <f t="shared" si="7"/>
        <v>30</v>
      </c>
      <c r="G23" s="42">
        <f t="shared" si="9"/>
        <v>28</v>
      </c>
      <c r="H23" s="42" t="str">
        <f t="shared" si="10"/>
        <v/>
      </c>
      <c r="I23" s="42">
        <f t="shared" si="11"/>
        <v>2</v>
      </c>
      <c r="J23" s="69"/>
    </row>
    <row r="24" spans="1:10" ht="19.5" thickBot="1" x14ac:dyDescent="0.3">
      <c r="A24" s="54" t="s">
        <v>104</v>
      </c>
      <c r="B24" s="45" t="s">
        <v>58</v>
      </c>
      <c r="C24" s="179" t="s">
        <v>175</v>
      </c>
      <c r="D24" s="46">
        <v>2</v>
      </c>
      <c r="E24" s="66">
        <f t="shared" si="6"/>
        <v>2</v>
      </c>
      <c r="F24" s="42">
        <f t="shared" si="7"/>
        <v>60</v>
      </c>
      <c r="G24" s="42" t="str">
        <f t="shared" si="9"/>
        <v/>
      </c>
      <c r="H24" s="42">
        <f t="shared" si="10"/>
        <v>60</v>
      </c>
      <c r="I24" s="42" t="str">
        <f t="shared" si="11"/>
        <v/>
      </c>
      <c r="J24" s="69"/>
    </row>
    <row r="25" spans="1:10" ht="19.5" thickBot="1" x14ac:dyDescent="0.3">
      <c r="A25" s="54" t="s">
        <v>105</v>
      </c>
      <c r="B25" s="45" t="s">
        <v>59</v>
      </c>
      <c r="C25" s="175" t="s">
        <v>164</v>
      </c>
      <c r="D25" s="46">
        <v>2</v>
      </c>
      <c r="E25" s="66">
        <f t="shared" si="6"/>
        <v>2</v>
      </c>
      <c r="F25" s="42">
        <f t="shared" si="7"/>
        <v>30</v>
      </c>
      <c r="G25" s="42">
        <f t="shared" si="9"/>
        <v>28</v>
      </c>
      <c r="H25" s="42" t="str">
        <f t="shared" si="10"/>
        <v/>
      </c>
      <c r="I25" s="42">
        <f t="shared" si="11"/>
        <v>2</v>
      </c>
      <c r="J25" s="69"/>
    </row>
    <row r="26" spans="1:10" ht="19.5" thickBot="1" x14ac:dyDescent="0.3">
      <c r="A26" s="54" t="s">
        <v>106</v>
      </c>
      <c r="B26" s="45" t="s">
        <v>60</v>
      </c>
      <c r="C26" s="179" t="s">
        <v>175</v>
      </c>
      <c r="D26" s="46">
        <v>2</v>
      </c>
      <c r="E26" s="66">
        <f t="shared" si="6"/>
        <v>2</v>
      </c>
      <c r="F26" s="42">
        <f t="shared" si="7"/>
        <v>60</v>
      </c>
      <c r="G26" s="42" t="str">
        <f t="shared" si="9"/>
        <v/>
      </c>
      <c r="H26" s="42">
        <f t="shared" si="10"/>
        <v>60</v>
      </c>
      <c r="I26" s="42" t="str">
        <f t="shared" si="11"/>
        <v/>
      </c>
      <c r="J26" s="69" t="s">
        <v>68</v>
      </c>
    </row>
    <row r="27" spans="1:10" ht="19.5" thickBot="1" x14ac:dyDescent="0.3">
      <c r="A27" s="54" t="s">
        <v>107</v>
      </c>
      <c r="B27" s="45" t="s">
        <v>69</v>
      </c>
      <c r="C27" s="175" t="s">
        <v>164</v>
      </c>
      <c r="D27" s="46">
        <v>2</v>
      </c>
      <c r="E27" s="66">
        <f t="shared" si="6"/>
        <v>2</v>
      </c>
      <c r="F27" s="42">
        <f t="shared" si="7"/>
        <v>30</v>
      </c>
      <c r="G27" s="42">
        <f t="shared" si="9"/>
        <v>28</v>
      </c>
      <c r="H27" s="42" t="str">
        <f t="shared" si="10"/>
        <v/>
      </c>
      <c r="I27" s="42">
        <f t="shared" si="11"/>
        <v>2</v>
      </c>
      <c r="J27" s="69"/>
    </row>
    <row r="28" spans="1:10" ht="19.5" thickBot="1" x14ac:dyDescent="0.3">
      <c r="A28" s="54" t="s">
        <v>108</v>
      </c>
      <c r="B28" s="45" t="s">
        <v>61</v>
      </c>
      <c r="C28" s="179" t="s">
        <v>175</v>
      </c>
      <c r="D28" s="46">
        <v>2</v>
      </c>
      <c r="E28" s="66">
        <f t="shared" si="6"/>
        <v>2</v>
      </c>
      <c r="F28" s="42">
        <f t="shared" si="7"/>
        <v>60</v>
      </c>
      <c r="G28" s="42" t="str">
        <f t="shared" si="9"/>
        <v/>
      </c>
      <c r="H28" s="42">
        <f t="shared" si="10"/>
        <v>60</v>
      </c>
      <c r="I28" s="42" t="str">
        <f t="shared" si="11"/>
        <v/>
      </c>
      <c r="J28" s="69" t="s">
        <v>70</v>
      </c>
    </row>
    <row r="29" spans="1:10" ht="19.5" hidden="1" thickBot="1" x14ac:dyDescent="0.3">
      <c r="A29" s="68"/>
      <c r="B29" s="47"/>
      <c r="C29" s="47"/>
      <c r="D29" s="42"/>
      <c r="E29" s="66" t="str">
        <f t="shared" ref="E29:E40" si="12">IF(D29=0,"",VALUE(LEFT(D29,1)))</f>
        <v/>
      </c>
      <c r="F29" s="42" t="str">
        <f t="shared" ref="F29:F40" si="13">IF(B29=0,"",IF(LEFT(B29,2)="TT",D29*30,D29*15))</f>
        <v/>
      </c>
      <c r="G29" s="42" t="str">
        <f t="shared" si="9"/>
        <v/>
      </c>
      <c r="H29" s="42" t="str">
        <f t="shared" si="10"/>
        <v/>
      </c>
      <c r="I29" s="42" t="str">
        <f t="shared" si="11"/>
        <v/>
      </c>
      <c r="J29" s="42"/>
    </row>
    <row r="30" spans="1:10" ht="19.5" hidden="1" thickBot="1" x14ac:dyDescent="0.3">
      <c r="A30" s="68"/>
      <c r="B30" s="47"/>
      <c r="C30" s="47"/>
      <c r="D30" s="42"/>
      <c r="E30" s="66" t="str">
        <f t="shared" si="12"/>
        <v/>
      </c>
      <c r="F30" s="42" t="str">
        <f t="shared" si="13"/>
        <v/>
      </c>
      <c r="G30" s="42" t="str">
        <f t="shared" si="9"/>
        <v/>
      </c>
      <c r="H30" s="42" t="str">
        <f t="shared" si="10"/>
        <v/>
      </c>
      <c r="I30" s="42" t="str">
        <f t="shared" si="11"/>
        <v/>
      </c>
      <c r="J30" s="42"/>
    </row>
    <row r="31" spans="1:10" ht="19.5" hidden="1" thickBot="1" x14ac:dyDescent="0.3">
      <c r="A31" s="68"/>
      <c r="B31" s="47"/>
      <c r="C31" s="47"/>
      <c r="D31" s="42"/>
      <c r="E31" s="66" t="str">
        <f t="shared" si="12"/>
        <v/>
      </c>
      <c r="F31" s="42" t="str">
        <f t="shared" si="13"/>
        <v/>
      </c>
      <c r="G31" s="42" t="str">
        <f t="shared" si="9"/>
        <v/>
      </c>
      <c r="H31" s="42" t="str">
        <f t="shared" si="10"/>
        <v/>
      </c>
      <c r="I31" s="42" t="str">
        <f t="shared" si="11"/>
        <v/>
      </c>
      <c r="J31" s="42"/>
    </row>
    <row r="32" spans="1:10" ht="19.5" hidden="1" thickBot="1" x14ac:dyDescent="0.3">
      <c r="A32" s="68"/>
      <c r="B32" s="47"/>
      <c r="C32" s="47"/>
      <c r="D32" s="42"/>
      <c r="E32" s="66" t="str">
        <f t="shared" si="12"/>
        <v/>
      </c>
      <c r="F32" s="42" t="str">
        <f t="shared" si="13"/>
        <v/>
      </c>
      <c r="G32" s="42" t="str">
        <f t="shared" si="9"/>
        <v/>
      </c>
      <c r="H32" s="42" t="str">
        <f t="shared" si="10"/>
        <v/>
      </c>
      <c r="I32" s="42" t="str">
        <f t="shared" si="11"/>
        <v/>
      </c>
      <c r="J32" s="42"/>
    </row>
    <row r="33" spans="1:10" ht="19.5" hidden="1" thickBot="1" x14ac:dyDescent="0.3">
      <c r="A33" s="68"/>
      <c r="B33" s="47"/>
      <c r="C33" s="47"/>
      <c r="D33" s="42"/>
      <c r="E33" s="66" t="str">
        <f t="shared" si="12"/>
        <v/>
      </c>
      <c r="F33" s="42" t="str">
        <f t="shared" si="13"/>
        <v/>
      </c>
      <c r="G33" s="42" t="str">
        <f t="shared" si="9"/>
        <v/>
      </c>
      <c r="H33" s="42" t="str">
        <f t="shared" si="10"/>
        <v/>
      </c>
      <c r="I33" s="42" t="str">
        <f t="shared" si="11"/>
        <v/>
      </c>
      <c r="J33" s="42"/>
    </row>
    <row r="34" spans="1:10" ht="19.5" hidden="1" thickBot="1" x14ac:dyDescent="0.3">
      <c r="A34" s="68"/>
      <c r="B34" s="47"/>
      <c r="C34" s="47"/>
      <c r="D34" s="42"/>
      <c r="E34" s="66" t="str">
        <f t="shared" si="12"/>
        <v/>
      </c>
      <c r="F34" s="42" t="str">
        <f t="shared" si="13"/>
        <v/>
      </c>
      <c r="G34" s="42" t="str">
        <f t="shared" si="9"/>
        <v/>
      </c>
      <c r="H34" s="42" t="str">
        <f t="shared" si="10"/>
        <v/>
      </c>
      <c r="I34" s="42" t="str">
        <f t="shared" si="11"/>
        <v/>
      </c>
      <c r="J34" s="42"/>
    </row>
    <row r="35" spans="1:10" ht="19.5" hidden="1" thickBot="1" x14ac:dyDescent="0.3">
      <c r="A35" s="68"/>
      <c r="B35" s="47"/>
      <c r="C35" s="47"/>
      <c r="D35" s="42"/>
      <c r="E35" s="66" t="str">
        <f t="shared" si="12"/>
        <v/>
      </c>
      <c r="F35" s="42" t="str">
        <f t="shared" si="13"/>
        <v/>
      </c>
      <c r="G35" s="42" t="str">
        <f t="shared" si="9"/>
        <v/>
      </c>
      <c r="H35" s="42" t="str">
        <f t="shared" si="10"/>
        <v/>
      </c>
      <c r="I35" s="42" t="str">
        <f t="shared" si="11"/>
        <v/>
      </c>
      <c r="J35" s="42"/>
    </row>
    <row r="36" spans="1:10" ht="19.5" hidden="1" thickBot="1" x14ac:dyDescent="0.3">
      <c r="A36" s="68"/>
      <c r="B36" s="47"/>
      <c r="C36" s="47"/>
      <c r="D36" s="42"/>
      <c r="E36" s="66" t="str">
        <f t="shared" si="12"/>
        <v/>
      </c>
      <c r="F36" s="42" t="str">
        <f t="shared" si="13"/>
        <v/>
      </c>
      <c r="G36" s="42" t="str">
        <f t="shared" si="9"/>
        <v/>
      </c>
      <c r="H36" s="42" t="str">
        <f t="shared" si="10"/>
        <v/>
      </c>
      <c r="I36" s="42" t="str">
        <f t="shared" si="11"/>
        <v/>
      </c>
      <c r="J36" s="42"/>
    </row>
    <row r="37" spans="1:10" ht="19.5" hidden="1" thickBot="1" x14ac:dyDescent="0.3">
      <c r="A37" s="68"/>
      <c r="B37" s="47"/>
      <c r="C37" s="47"/>
      <c r="D37" s="42"/>
      <c r="E37" s="66" t="str">
        <f t="shared" si="12"/>
        <v/>
      </c>
      <c r="F37" s="42" t="str">
        <f t="shared" si="13"/>
        <v/>
      </c>
      <c r="G37" s="42" t="str">
        <f t="shared" si="9"/>
        <v/>
      </c>
      <c r="H37" s="42" t="str">
        <f t="shared" si="10"/>
        <v/>
      </c>
      <c r="I37" s="42" t="str">
        <f t="shared" si="11"/>
        <v/>
      </c>
      <c r="J37" s="42"/>
    </row>
    <row r="38" spans="1:10" ht="19.5" hidden="1" thickBot="1" x14ac:dyDescent="0.3">
      <c r="A38" s="68"/>
      <c r="B38" s="47"/>
      <c r="C38" s="47"/>
      <c r="D38" s="42"/>
      <c r="E38" s="66" t="str">
        <f t="shared" si="12"/>
        <v/>
      </c>
      <c r="F38" s="42" t="str">
        <f t="shared" si="13"/>
        <v/>
      </c>
      <c r="G38" s="42" t="str">
        <f t="shared" si="9"/>
        <v/>
      </c>
      <c r="H38" s="42" t="str">
        <f t="shared" si="10"/>
        <v/>
      </c>
      <c r="I38" s="42" t="str">
        <f t="shared" si="11"/>
        <v/>
      </c>
      <c r="J38" s="42"/>
    </row>
    <row r="39" spans="1:10" ht="19.5" hidden="1" thickBot="1" x14ac:dyDescent="0.3">
      <c r="A39" s="68"/>
      <c r="B39" s="47"/>
      <c r="C39" s="47"/>
      <c r="D39" s="42"/>
      <c r="E39" s="66" t="str">
        <f t="shared" si="12"/>
        <v/>
      </c>
      <c r="F39" s="42" t="str">
        <f t="shared" si="13"/>
        <v/>
      </c>
      <c r="G39" s="42" t="str">
        <f t="shared" si="9"/>
        <v/>
      </c>
      <c r="H39" s="42" t="str">
        <f t="shared" si="10"/>
        <v/>
      </c>
      <c r="I39" s="42" t="str">
        <f t="shared" si="11"/>
        <v/>
      </c>
      <c r="J39" s="42"/>
    </row>
    <row r="40" spans="1:10" ht="19.5" hidden="1" thickBot="1" x14ac:dyDescent="0.3">
      <c r="A40" s="68"/>
      <c r="B40" s="47"/>
      <c r="C40" s="47"/>
      <c r="D40" s="42"/>
      <c r="E40" s="66" t="str">
        <f t="shared" si="12"/>
        <v/>
      </c>
      <c r="F40" s="42" t="str">
        <f t="shared" si="13"/>
        <v/>
      </c>
      <c r="G40" s="42" t="str">
        <f t="shared" si="9"/>
        <v/>
      </c>
      <c r="H40" s="42" t="str">
        <f t="shared" si="10"/>
        <v/>
      </c>
      <c r="I40" s="42" t="str">
        <f t="shared" si="11"/>
        <v/>
      </c>
      <c r="J40" s="42"/>
    </row>
    <row r="41" spans="1:10" ht="35.25" thickBot="1" x14ac:dyDescent="0.3">
      <c r="A41" s="63" t="s">
        <v>9</v>
      </c>
      <c r="B41" s="59" t="s">
        <v>223</v>
      </c>
      <c r="C41" s="59"/>
      <c r="D41" s="60">
        <f>E41</f>
        <v>38</v>
      </c>
      <c r="E41" s="48">
        <f>SUM(E42:E65)</f>
        <v>38</v>
      </c>
      <c r="F41" s="48">
        <f t="shared" ref="F41:I41" si="14">SUM(F42:F65)</f>
        <v>990</v>
      </c>
      <c r="G41" s="48">
        <f t="shared" si="14"/>
        <v>254</v>
      </c>
      <c r="H41" s="48">
        <f t="shared" si="14"/>
        <v>720</v>
      </c>
      <c r="I41" s="48">
        <f t="shared" si="14"/>
        <v>16</v>
      </c>
      <c r="J41" s="48"/>
    </row>
    <row r="42" spans="1:10" ht="19.5" thickBot="1" x14ac:dyDescent="0.3">
      <c r="A42" s="54" t="s">
        <v>193</v>
      </c>
      <c r="B42" s="70" t="s">
        <v>75</v>
      </c>
      <c r="C42" s="175" t="s">
        <v>165</v>
      </c>
      <c r="D42" s="70">
        <v>3</v>
      </c>
      <c r="E42" s="66">
        <f t="shared" ref="E42:E56" si="15">IF(D42=0,"",VALUE(LEFT(D42,1)))</f>
        <v>3</v>
      </c>
      <c r="F42" s="42">
        <f t="shared" ref="F42:F56" si="16">IF(B42=0,"",IF(LEFT(B42,2)="TT",D42*30,D42*15))</f>
        <v>45</v>
      </c>
      <c r="G42" s="42">
        <f t="shared" ref="G42:G62" si="17">IF(B42=0,"",IF(LEFT(B42,2)="TT","",(D42*15)-I42))</f>
        <v>43</v>
      </c>
      <c r="H42" s="42" t="str">
        <f t="shared" ref="H42:H62" si="18">IF(B42=0,"",IF(LEFT(B42,2)="TT",D42*30,""))</f>
        <v/>
      </c>
      <c r="I42" s="42">
        <f t="shared" ref="I42:I62" si="19">IF(B42=0,"",IF(LEFT(B42,2)="TT","",$K$1))</f>
        <v>2</v>
      </c>
      <c r="J42" s="69"/>
    </row>
    <row r="43" spans="1:10" ht="19.5" thickBot="1" x14ac:dyDescent="0.3">
      <c r="A43" s="54" t="s">
        <v>109</v>
      </c>
      <c r="B43" s="45" t="s">
        <v>194</v>
      </c>
      <c r="C43" s="175" t="s">
        <v>164</v>
      </c>
      <c r="D43" s="45">
        <v>2</v>
      </c>
      <c r="E43" s="66">
        <f t="shared" si="15"/>
        <v>2</v>
      </c>
      <c r="F43" s="42">
        <f t="shared" si="16"/>
        <v>30</v>
      </c>
      <c r="G43" s="42">
        <f t="shared" si="17"/>
        <v>28</v>
      </c>
      <c r="H43" s="42" t="str">
        <f t="shared" si="18"/>
        <v/>
      </c>
      <c r="I43" s="42">
        <f t="shared" si="19"/>
        <v>2</v>
      </c>
      <c r="J43" s="69"/>
    </row>
    <row r="44" spans="1:10" ht="19.5" thickBot="1" x14ac:dyDescent="0.3">
      <c r="A44" s="54" t="s">
        <v>110</v>
      </c>
      <c r="B44" s="45" t="s">
        <v>62</v>
      </c>
      <c r="C44" s="45"/>
      <c r="D44" s="45">
        <v>2</v>
      </c>
      <c r="E44" s="66">
        <f t="shared" si="15"/>
        <v>2</v>
      </c>
      <c r="F44" s="42">
        <f t="shared" si="16"/>
        <v>60</v>
      </c>
      <c r="G44" s="42" t="str">
        <f t="shared" si="17"/>
        <v/>
      </c>
      <c r="H44" s="42">
        <f t="shared" si="18"/>
        <v>60</v>
      </c>
      <c r="I44" s="42" t="str">
        <f t="shared" si="19"/>
        <v/>
      </c>
      <c r="J44" s="69"/>
    </row>
    <row r="45" spans="1:10" ht="19.5" thickBot="1" x14ac:dyDescent="0.3">
      <c r="A45" s="54" t="s">
        <v>195</v>
      </c>
      <c r="B45" s="70" t="s">
        <v>76</v>
      </c>
      <c r="C45" s="175" t="s">
        <v>164</v>
      </c>
      <c r="D45" s="70">
        <v>2</v>
      </c>
      <c r="E45" s="66">
        <f t="shared" si="15"/>
        <v>2</v>
      </c>
      <c r="F45" s="42">
        <f t="shared" si="16"/>
        <v>30</v>
      </c>
      <c r="G45" s="42">
        <f t="shared" si="17"/>
        <v>28</v>
      </c>
      <c r="H45" s="42" t="str">
        <f t="shared" si="18"/>
        <v/>
      </c>
      <c r="I45" s="42">
        <f t="shared" si="19"/>
        <v>2</v>
      </c>
      <c r="J45" s="69"/>
    </row>
    <row r="46" spans="1:10" ht="19.5" thickBot="1" x14ac:dyDescent="0.3">
      <c r="A46" s="54" t="s">
        <v>111</v>
      </c>
      <c r="B46" s="45" t="s">
        <v>63</v>
      </c>
      <c r="C46" s="45"/>
      <c r="D46" s="45">
        <v>2</v>
      </c>
      <c r="E46" s="66">
        <f t="shared" si="15"/>
        <v>2</v>
      </c>
      <c r="F46" s="42">
        <f t="shared" si="16"/>
        <v>60</v>
      </c>
      <c r="G46" s="42" t="str">
        <f t="shared" si="17"/>
        <v/>
      </c>
      <c r="H46" s="42">
        <f t="shared" si="18"/>
        <v>60</v>
      </c>
      <c r="I46" s="42" t="str">
        <f t="shared" si="19"/>
        <v/>
      </c>
      <c r="J46" s="69"/>
    </row>
    <row r="47" spans="1:10" ht="19.5" thickBot="1" x14ac:dyDescent="0.3">
      <c r="A47" s="54" t="s">
        <v>279</v>
      </c>
      <c r="B47" s="51" t="s">
        <v>196</v>
      </c>
      <c r="C47" s="175" t="s">
        <v>164</v>
      </c>
      <c r="D47" s="52">
        <v>2</v>
      </c>
      <c r="E47" s="98">
        <f t="shared" si="15"/>
        <v>2</v>
      </c>
      <c r="F47" s="99">
        <f t="shared" si="16"/>
        <v>30</v>
      </c>
      <c r="G47" s="99">
        <f t="shared" si="17"/>
        <v>28</v>
      </c>
      <c r="H47" s="99" t="str">
        <f t="shared" si="18"/>
        <v/>
      </c>
      <c r="I47" s="99">
        <f t="shared" si="19"/>
        <v>2</v>
      </c>
      <c r="J47" s="69"/>
    </row>
    <row r="48" spans="1:10" ht="33.75" thickBot="1" x14ac:dyDescent="0.3">
      <c r="A48" s="13" t="s">
        <v>272</v>
      </c>
      <c r="B48" s="84" t="s">
        <v>197</v>
      </c>
      <c r="C48" s="175" t="s">
        <v>164</v>
      </c>
      <c r="D48" s="70">
        <v>2</v>
      </c>
      <c r="E48" s="66">
        <f t="shared" si="15"/>
        <v>2</v>
      </c>
      <c r="F48" s="42">
        <f t="shared" si="16"/>
        <v>30</v>
      </c>
      <c r="G48" s="42">
        <f t="shared" si="17"/>
        <v>28</v>
      </c>
      <c r="H48" s="42" t="str">
        <f t="shared" si="18"/>
        <v/>
      </c>
      <c r="I48" s="42">
        <f t="shared" si="19"/>
        <v>2</v>
      </c>
      <c r="J48" s="69"/>
    </row>
    <row r="49" spans="1:10" ht="19.5" thickBot="1" x14ac:dyDescent="0.3">
      <c r="A49" s="54" t="s">
        <v>280</v>
      </c>
      <c r="B49" s="71" t="s">
        <v>71</v>
      </c>
      <c r="C49" s="175" t="s">
        <v>164</v>
      </c>
      <c r="D49" s="71">
        <v>2</v>
      </c>
      <c r="E49" s="66">
        <f t="shared" si="15"/>
        <v>2</v>
      </c>
      <c r="F49" s="42">
        <f t="shared" si="16"/>
        <v>30</v>
      </c>
      <c r="G49" s="42">
        <f t="shared" si="17"/>
        <v>28</v>
      </c>
      <c r="H49" s="42" t="str">
        <f t="shared" si="18"/>
        <v/>
      </c>
      <c r="I49" s="42">
        <f t="shared" si="19"/>
        <v>2</v>
      </c>
      <c r="J49" s="69"/>
    </row>
    <row r="50" spans="1:10" ht="19.5" thickBot="1" x14ac:dyDescent="0.3">
      <c r="A50" s="54" t="s">
        <v>281</v>
      </c>
      <c r="B50" s="71" t="s">
        <v>72</v>
      </c>
      <c r="C50" s="179" t="s">
        <v>175</v>
      </c>
      <c r="D50" s="71">
        <v>2</v>
      </c>
      <c r="E50" s="66">
        <f t="shared" si="15"/>
        <v>2</v>
      </c>
      <c r="F50" s="42">
        <f t="shared" si="16"/>
        <v>60</v>
      </c>
      <c r="G50" s="42" t="str">
        <f t="shared" si="17"/>
        <v/>
      </c>
      <c r="H50" s="42">
        <f t="shared" si="18"/>
        <v>60</v>
      </c>
      <c r="I50" s="42" t="str">
        <f t="shared" si="19"/>
        <v/>
      </c>
      <c r="J50" s="69"/>
    </row>
    <row r="51" spans="1:10" ht="33.75" thickBot="1" x14ac:dyDescent="0.3">
      <c r="A51" s="54" t="s">
        <v>282</v>
      </c>
      <c r="B51" s="121" t="s">
        <v>198</v>
      </c>
      <c r="C51" s="179" t="s">
        <v>175</v>
      </c>
      <c r="D51" s="120">
        <v>2</v>
      </c>
      <c r="E51" s="66">
        <f t="shared" si="15"/>
        <v>2</v>
      </c>
      <c r="F51" s="42">
        <f t="shared" si="16"/>
        <v>60</v>
      </c>
      <c r="G51" s="42" t="str">
        <f t="shared" si="17"/>
        <v/>
      </c>
      <c r="H51" s="42">
        <f t="shared" si="18"/>
        <v>60</v>
      </c>
      <c r="I51" s="42" t="str">
        <f t="shared" si="19"/>
        <v/>
      </c>
      <c r="J51" s="69"/>
    </row>
    <row r="52" spans="1:10" ht="19.5" thickBot="1" x14ac:dyDescent="0.3">
      <c r="A52" s="54" t="s">
        <v>116</v>
      </c>
      <c r="B52" s="122" t="s">
        <v>199</v>
      </c>
      <c r="C52" s="179" t="s">
        <v>175</v>
      </c>
      <c r="D52" s="53">
        <v>2</v>
      </c>
      <c r="E52" s="66">
        <f t="shared" si="15"/>
        <v>2</v>
      </c>
      <c r="F52" s="42">
        <f t="shared" si="16"/>
        <v>60</v>
      </c>
      <c r="G52" s="42" t="str">
        <f t="shared" si="17"/>
        <v/>
      </c>
      <c r="H52" s="42">
        <f t="shared" si="18"/>
        <v>60</v>
      </c>
      <c r="I52" s="42" t="str">
        <f t="shared" si="19"/>
        <v/>
      </c>
      <c r="J52" s="69"/>
    </row>
    <row r="53" spans="1:10" ht="19.5" thickBot="1" x14ac:dyDescent="0.3">
      <c r="A53" s="54" t="s">
        <v>200</v>
      </c>
      <c r="B53" s="123" t="s">
        <v>79</v>
      </c>
      <c r="C53" s="175" t="s">
        <v>164</v>
      </c>
      <c r="D53" s="120">
        <v>2</v>
      </c>
      <c r="E53" s="66">
        <f t="shared" si="15"/>
        <v>2</v>
      </c>
      <c r="F53" s="42">
        <f t="shared" si="16"/>
        <v>30</v>
      </c>
      <c r="G53" s="42">
        <f t="shared" si="17"/>
        <v>28</v>
      </c>
      <c r="H53" s="42" t="str">
        <f t="shared" si="18"/>
        <v/>
      </c>
      <c r="I53" s="42">
        <f t="shared" si="19"/>
        <v>2</v>
      </c>
      <c r="J53" s="69"/>
    </row>
    <row r="54" spans="1:10" ht="19.5" thickBot="1" x14ac:dyDescent="0.3">
      <c r="A54" s="54" t="s">
        <v>283</v>
      </c>
      <c r="B54" s="70" t="s">
        <v>80</v>
      </c>
      <c r="C54" s="175" t="s">
        <v>165</v>
      </c>
      <c r="D54" s="70">
        <v>3</v>
      </c>
      <c r="E54" s="66">
        <f t="shared" si="15"/>
        <v>3</v>
      </c>
      <c r="F54" s="42">
        <f t="shared" si="16"/>
        <v>45</v>
      </c>
      <c r="G54" s="42">
        <f t="shared" si="17"/>
        <v>43</v>
      </c>
      <c r="H54" s="42" t="str">
        <f t="shared" si="18"/>
        <v/>
      </c>
      <c r="I54" s="42">
        <f t="shared" si="19"/>
        <v>2</v>
      </c>
      <c r="J54" s="69"/>
    </row>
    <row r="55" spans="1:10" ht="38.25" thickBot="1" x14ac:dyDescent="0.3">
      <c r="A55" s="103" t="s">
        <v>270</v>
      </c>
      <c r="B55" s="47" t="s">
        <v>209</v>
      </c>
      <c r="C55" s="179" t="s">
        <v>175</v>
      </c>
      <c r="D55" s="42">
        <v>2</v>
      </c>
      <c r="E55" s="66">
        <f t="shared" si="15"/>
        <v>2</v>
      </c>
      <c r="F55" s="42">
        <f t="shared" si="16"/>
        <v>60</v>
      </c>
      <c r="G55" s="42" t="str">
        <f t="shared" si="17"/>
        <v/>
      </c>
      <c r="H55" s="42">
        <f t="shared" si="18"/>
        <v>60</v>
      </c>
      <c r="I55" s="42" t="str">
        <f t="shared" si="19"/>
        <v/>
      </c>
      <c r="J55" s="69"/>
    </row>
    <row r="56" spans="1:10" ht="19.5" thickBot="1" x14ac:dyDescent="0.3">
      <c r="A56" s="54"/>
      <c r="B56" s="70"/>
      <c r="C56" s="70"/>
      <c r="D56" s="70"/>
      <c r="E56" s="66" t="str">
        <f t="shared" si="15"/>
        <v/>
      </c>
      <c r="F56" s="42" t="str">
        <f t="shared" si="16"/>
        <v/>
      </c>
      <c r="G56" s="42" t="str">
        <f t="shared" si="17"/>
        <v/>
      </c>
      <c r="H56" s="42" t="str">
        <f t="shared" si="18"/>
        <v/>
      </c>
      <c r="I56" s="42" t="str">
        <f t="shared" si="19"/>
        <v/>
      </c>
      <c r="J56" s="69"/>
    </row>
    <row r="57" spans="1:10" ht="19.5" hidden="1" thickBot="1" x14ac:dyDescent="0.3">
      <c r="A57" s="54" t="s">
        <v>112</v>
      </c>
      <c r="B57" s="47"/>
      <c r="C57" s="47"/>
      <c r="D57" s="42"/>
      <c r="E57" s="66" t="str">
        <f t="shared" ref="E57:E65" si="20">IF(D57=0,"",VALUE(LEFT(D57,1)))</f>
        <v/>
      </c>
      <c r="F57" s="42" t="str">
        <f t="shared" ref="F57:F62" si="21">IF(B57=0,"",IF(LEFT(B57,2)="TT",D57*30,D57*15))</f>
        <v/>
      </c>
      <c r="G57" s="42" t="str">
        <f t="shared" si="17"/>
        <v/>
      </c>
      <c r="H57" s="42" t="str">
        <f t="shared" si="18"/>
        <v/>
      </c>
      <c r="I57" s="42" t="str">
        <f t="shared" si="19"/>
        <v/>
      </c>
      <c r="J57" s="42"/>
    </row>
    <row r="58" spans="1:10" ht="19.5" hidden="1" thickBot="1" x14ac:dyDescent="0.3">
      <c r="A58" s="54" t="s">
        <v>113</v>
      </c>
      <c r="B58" s="47"/>
      <c r="C58" s="47"/>
      <c r="D58" s="42"/>
      <c r="E58" s="66" t="str">
        <f t="shared" si="20"/>
        <v/>
      </c>
      <c r="F58" s="42" t="str">
        <f t="shared" si="21"/>
        <v/>
      </c>
      <c r="G58" s="42" t="str">
        <f t="shared" si="17"/>
        <v/>
      </c>
      <c r="H58" s="42" t="str">
        <f t="shared" si="18"/>
        <v/>
      </c>
      <c r="I58" s="42" t="str">
        <f t="shared" si="19"/>
        <v/>
      </c>
      <c r="J58" s="42"/>
    </row>
    <row r="59" spans="1:10" ht="19.5" hidden="1" thickBot="1" x14ac:dyDescent="0.3">
      <c r="A59" s="54" t="s">
        <v>114</v>
      </c>
      <c r="B59" s="47"/>
      <c r="C59" s="47"/>
      <c r="D59" s="42"/>
      <c r="E59" s="66" t="str">
        <f t="shared" si="20"/>
        <v/>
      </c>
      <c r="F59" s="42" t="str">
        <f t="shared" si="21"/>
        <v/>
      </c>
      <c r="G59" s="42" t="str">
        <f t="shared" si="17"/>
        <v/>
      </c>
      <c r="H59" s="42" t="str">
        <f t="shared" si="18"/>
        <v/>
      </c>
      <c r="I59" s="42" t="str">
        <f t="shared" si="19"/>
        <v/>
      </c>
      <c r="J59" s="42"/>
    </row>
    <row r="60" spans="1:10" ht="19.5" hidden="1" thickBot="1" x14ac:dyDescent="0.3">
      <c r="A60" s="54" t="s">
        <v>115</v>
      </c>
      <c r="B60" s="47"/>
      <c r="C60" s="47"/>
      <c r="D60" s="42"/>
      <c r="E60" s="66" t="str">
        <f t="shared" si="20"/>
        <v/>
      </c>
      <c r="F60" s="42" t="str">
        <f t="shared" si="21"/>
        <v/>
      </c>
      <c r="G60" s="42" t="str">
        <f t="shared" si="17"/>
        <v/>
      </c>
      <c r="H60" s="42" t="str">
        <f t="shared" si="18"/>
        <v/>
      </c>
      <c r="I60" s="42" t="str">
        <f t="shared" si="19"/>
        <v/>
      </c>
      <c r="J60" s="42"/>
    </row>
    <row r="61" spans="1:10" ht="19.5" hidden="1" thickBot="1" x14ac:dyDescent="0.3">
      <c r="A61" s="54" t="s">
        <v>116</v>
      </c>
      <c r="B61" s="47"/>
      <c r="C61" s="47"/>
      <c r="D61" s="42"/>
      <c r="E61" s="66" t="str">
        <f t="shared" si="20"/>
        <v/>
      </c>
      <c r="F61" s="42" t="str">
        <f t="shared" si="21"/>
        <v/>
      </c>
      <c r="G61" s="42" t="str">
        <f t="shared" si="17"/>
        <v/>
      </c>
      <c r="H61" s="42" t="str">
        <f t="shared" si="18"/>
        <v/>
      </c>
      <c r="I61" s="42" t="str">
        <f t="shared" si="19"/>
        <v/>
      </c>
      <c r="J61" s="42"/>
    </row>
    <row r="62" spans="1:10" ht="19.5" hidden="1" thickBot="1" x14ac:dyDescent="0.3">
      <c r="A62" s="54" t="s">
        <v>117</v>
      </c>
      <c r="B62" s="47"/>
      <c r="C62" s="47"/>
      <c r="D62" s="42"/>
      <c r="E62" s="66" t="str">
        <f t="shared" si="20"/>
        <v/>
      </c>
      <c r="F62" s="42" t="str">
        <f t="shared" si="21"/>
        <v/>
      </c>
      <c r="G62" s="42" t="str">
        <f t="shared" si="17"/>
        <v/>
      </c>
      <c r="H62" s="42" t="str">
        <f t="shared" si="18"/>
        <v/>
      </c>
      <c r="I62" s="42" t="str">
        <f t="shared" si="19"/>
        <v/>
      </c>
      <c r="J62" s="42"/>
    </row>
    <row r="63" spans="1:10" ht="19.5" thickBot="1" x14ac:dyDescent="0.3">
      <c r="A63" s="54" t="s">
        <v>284</v>
      </c>
      <c r="B63" s="43" t="s">
        <v>224</v>
      </c>
      <c r="C63" s="6" t="s">
        <v>176</v>
      </c>
      <c r="D63" s="44">
        <v>1</v>
      </c>
      <c r="E63" s="66">
        <f t="shared" si="20"/>
        <v>1</v>
      </c>
      <c r="F63" s="42">
        <v>45</v>
      </c>
      <c r="G63" s="42"/>
      <c r="H63" s="42">
        <f>F63</f>
        <v>45</v>
      </c>
      <c r="I63" s="42"/>
      <c r="J63" s="42"/>
    </row>
    <row r="64" spans="1:10" ht="19.5" thickBot="1" x14ac:dyDescent="0.3">
      <c r="A64" s="54" t="s">
        <v>285</v>
      </c>
      <c r="B64" s="45" t="s">
        <v>225</v>
      </c>
      <c r="C64" s="6" t="s">
        <v>176</v>
      </c>
      <c r="D64" s="46">
        <v>1</v>
      </c>
      <c r="E64" s="66">
        <f t="shared" si="20"/>
        <v>1</v>
      </c>
      <c r="F64" s="42">
        <v>45</v>
      </c>
      <c r="G64" s="42"/>
      <c r="H64" s="42">
        <f>F64</f>
        <v>45</v>
      </c>
      <c r="I64" s="42"/>
      <c r="J64" s="42"/>
    </row>
    <row r="65" spans="1:10" ht="19.5" thickBot="1" x14ac:dyDescent="0.3">
      <c r="A65" s="54" t="s">
        <v>286</v>
      </c>
      <c r="B65" s="45" t="s">
        <v>52</v>
      </c>
      <c r="C65" s="86" t="s">
        <v>177</v>
      </c>
      <c r="D65" s="46">
        <v>6</v>
      </c>
      <c r="E65" s="66">
        <f t="shared" si="20"/>
        <v>6</v>
      </c>
      <c r="F65" s="42">
        <v>270</v>
      </c>
      <c r="G65" s="42"/>
      <c r="H65" s="42">
        <f>F65</f>
        <v>270</v>
      </c>
      <c r="I65" s="42"/>
      <c r="J65" s="42"/>
    </row>
    <row r="66" spans="1:10" ht="52.5" thickBot="1" x14ac:dyDescent="0.3">
      <c r="A66" s="108" t="s">
        <v>26</v>
      </c>
      <c r="B66" s="59" t="s">
        <v>226</v>
      </c>
      <c r="C66" s="59"/>
      <c r="D66" s="60">
        <f>E66</f>
        <v>8</v>
      </c>
      <c r="E66" s="48">
        <f>SUM(E67:E70)</f>
        <v>8</v>
      </c>
      <c r="F66" s="48">
        <f t="shared" ref="F66:I66" si="22">SUM(F67:F70)</f>
        <v>180</v>
      </c>
      <c r="G66" s="48">
        <f t="shared" si="22"/>
        <v>56</v>
      </c>
      <c r="H66" s="48">
        <f t="shared" si="22"/>
        <v>120</v>
      </c>
      <c r="I66" s="48">
        <f t="shared" si="22"/>
        <v>4</v>
      </c>
      <c r="J66" s="48"/>
    </row>
    <row r="67" spans="1:10" ht="33.75" thickBot="1" x14ac:dyDescent="0.3">
      <c r="A67" s="13" t="s">
        <v>201</v>
      </c>
      <c r="B67" s="84" t="s">
        <v>202</v>
      </c>
      <c r="C67" s="179" t="s">
        <v>175</v>
      </c>
      <c r="D67" s="70">
        <v>2</v>
      </c>
      <c r="E67" s="66">
        <f t="shared" ref="E67:E70" si="23">IF(D67=0,"",VALUE(LEFT(D67,1)))</f>
        <v>2</v>
      </c>
      <c r="F67" s="42">
        <f t="shared" ref="F67:F70" si="24">IF(B67=0,"",IF(LEFT(B67,2)="TT",D67*30,D67*15))</f>
        <v>60</v>
      </c>
      <c r="G67" s="42" t="str">
        <f t="shared" ref="G67:G74" si="25">IF(B67=0,"",IF(LEFT(B67,2)="TT","",(D67*15)-I67))</f>
        <v/>
      </c>
      <c r="H67" s="42">
        <f t="shared" ref="H67:H74" si="26">IF(B67=0,"",IF(LEFT(B67,2)="TT",D67*30,""))</f>
        <v>60</v>
      </c>
      <c r="I67" s="42" t="str">
        <f t="shared" ref="I67:I74" si="27">IF(B67=0,"",IF(LEFT(B67,2)="TT","",$K$1))</f>
        <v/>
      </c>
      <c r="J67" s="69"/>
    </row>
    <row r="68" spans="1:10" ht="19.5" thickBot="1" x14ac:dyDescent="0.3">
      <c r="A68" s="15" t="s">
        <v>203</v>
      </c>
      <c r="B68" s="85" t="s">
        <v>204</v>
      </c>
      <c r="C68" s="175" t="s">
        <v>164</v>
      </c>
      <c r="D68" s="70">
        <v>2</v>
      </c>
      <c r="E68" s="66">
        <f t="shared" si="23"/>
        <v>2</v>
      </c>
      <c r="F68" s="42">
        <f t="shared" si="24"/>
        <v>30</v>
      </c>
      <c r="G68" s="42">
        <f t="shared" si="25"/>
        <v>28</v>
      </c>
      <c r="H68" s="42" t="str">
        <f t="shared" si="26"/>
        <v/>
      </c>
      <c r="I68" s="42">
        <f t="shared" si="27"/>
        <v>2</v>
      </c>
      <c r="J68" s="69"/>
    </row>
    <row r="69" spans="1:10" ht="33.75" thickBot="1" x14ac:dyDescent="0.3">
      <c r="A69" s="15" t="s">
        <v>205</v>
      </c>
      <c r="B69" s="85" t="s">
        <v>206</v>
      </c>
      <c r="C69" s="175" t="s">
        <v>164</v>
      </c>
      <c r="D69" s="70">
        <v>2</v>
      </c>
      <c r="E69" s="66">
        <f t="shared" si="23"/>
        <v>2</v>
      </c>
      <c r="F69" s="42">
        <f t="shared" si="24"/>
        <v>30</v>
      </c>
      <c r="G69" s="42">
        <f t="shared" si="25"/>
        <v>28</v>
      </c>
      <c r="H69" s="42" t="str">
        <f t="shared" si="26"/>
        <v/>
      </c>
      <c r="I69" s="42">
        <f t="shared" si="27"/>
        <v>2</v>
      </c>
      <c r="J69" s="69"/>
    </row>
    <row r="70" spans="1:10" ht="33.75" thickBot="1" x14ac:dyDescent="0.3">
      <c r="A70" s="15" t="s">
        <v>207</v>
      </c>
      <c r="B70" s="85" t="s">
        <v>208</v>
      </c>
      <c r="C70" s="179" t="s">
        <v>175</v>
      </c>
      <c r="D70" s="70">
        <v>2</v>
      </c>
      <c r="E70" s="66">
        <f t="shared" si="23"/>
        <v>2</v>
      </c>
      <c r="F70" s="42">
        <f t="shared" si="24"/>
        <v>60</v>
      </c>
      <c r="G70" s="42" t="str">
        <f t="shared" si="25"/>
        <v/>
      </c>
      <c r="H70" s="42">
        <f t="shared" si="26"/>
        <v>60</v>
      </c>
      <c r="I70" s="42" t="str">
        <f t="shared" si="27"/>
        <v/>
      </c>
      <c r="J70" s="69"/>
    </row>
    <row r="71" spans="1:10" ht="19.5" thickBot="1" x14ac:dyDescent="0.3">
      <c r="A71" s="102" t="s">
        <v>273</v>
      </c>
      <c r="B71" s="4" t="s">
        <v>274</v>
      </c>
      <c r="C71" s="175" t="s">
        <v>164</v>
      </c>
      <c r="D71" s="6">
        <v>2</v>
      </c>
      <c r="E71" s="18">
        <f t="shared" ref="E71:E74" si="28">IF(D71=0,"",VALUE(LEFT(D71,1)))</f>
        <v>2</v>
      </c>
      <c r="F71" s="26">
        <f t="shared" ref="F71:F74" si="29">IF(B71=0,"",IF(LEFT(B71,2)="TT",D71*30,D71*15))</f>
        <v>30</v>
      </c>
      <c r="G71" s="26">
        <f t="shared" si="25"/>
        <v>28</v>
      </c>
      <c r="H71" s="23" t="str">
        <f t="shared" si="26"/>
        <v/>
      </c>
      <c r="I71" s="27">
        <f t="shared" si="27"/>
        <v>2</v>
      </c>
      <c r="J71" s="6"/>
    </row>
    <row r="72" spans="1:10" ht="19.5" thickBot="1" x14ac:dyDescent="0.3">
      <c r="A72" s="102" t="s">
        <v>271</v>
      </c>
      <c r="B72" s="124" t="s">
        <v>275</v>
      </c>
      <c r="C72" s="175" t="s">
        <v>164</v>
      </c>
      <c r="D72" s="124">
        <v>2</v>
      </c>
      <c r="E72" s="18">
        <f t="shared" si="28"/>
        <v>2</v>
      </c>
      <c r="F72" s="26">
        <f t="shared" si="29"/>
        <v>60</v>
      </c>
      <c r="G72" s="26" t="str">
        <f t="shared" si="25"/>
        <v/>
      </c>
      <c r="H72" s="23">
        <f t="shared" si="26"/>
        <v>60</v>
      </c>
      <c r="I72" s="27" t="str">
        <f t="shared" si="27"/>
        <v/>
      </c>
      <c r="J72" s="6"/>
    </row>
    <row r="73" spans="1:10" ht="19.5" thickBot="1" x14ac:dyDescent="0.3">
      <c r="A73" s="8"/>
      <c r="B73" s="4"/>
      <c r="C73" s="4"/>
      <c r="D73" s="6"/>
      <c r="E73" s="18" t="str">
        <f t="shared" si="28"/>
        <v/>
      </c>
      <c r="F73" s="26" t="str">
        <f t="shared" si="29"/>
        <v/>
      </c>
      <c r="G73" s="26" t="str">
        <f t="shared" si="25"/>
        <v/>
      </c>
      <c r="H73" s="23" t="str">
        <f t="shared" si="26"/>
        <v/>
      </c>
      <c r="I73" s="27" t="str">
        <f t="shared" si="27"/>
        <v/>
      </c>
      <c r="J73" s="6"/>
    </row>
    <row r="74" spans="1:10" ht="19.5" thickBot="1" x14ac:dyDescent="0.3">
      <c r="A74" s="8"/>
      <c r="B74" s="4"/>
      <c r="C74" s="4"/>
      <c r="D74" s="6"/>
      <c r="E74" s="18" t="str">
        <f t="shared" si="28"/>
        <v/>
      </c>
      <c r="F74" s="26" t="str">
        <f t="shared" si="29"/>
        <v/>
      </c>
      <c r="G74" s="26" t="str">
        <f t="shared" si="25"/>
        <v/>
      </c>
      <c r="H74" s="23" t="str">
        <f t="shared" si="26"/>
        <v/>
      </c>
      <c r="I74" s="27" t="str">
        <f t="shared" si="27"/>
        <v/>
      </c>
      <c r="J74" s="6"/>
    </row>
    <row r="75" spans="1:10" ht="19.5" thickBot="1" x14ac:dyDescent="0.3">
      <c r="A75" s="10"/>
      <c r="B75" s="5" t="s">
        <v>10</v>
      </c>
      <c r="C75" s="5"/>
      <c r="D75" s="3">
        <f>SUM(D8,D20,D41,D66)</f>
        <v>90</v>
      </c>
      <c r="E75" s="3">
        <f t="shared" ref="E75:I75" si="30">SUM(E8,E20,E41,E66)</f>
        <v>90</v>
      </c>
      <c r="F75" s="3">
        <f t="shared" si="30"/>
        <v>2040</v>
      </c>
      <c r="G75" s="3">
        <f t="shared" si="30"/>
        <v>624</v>
      </c>
      <c r="H75" s="3">
        <f t="shared" si="30"/>
        <v>1360</v>
      </c>
      <c r="I75" s="3">
        <f t="shared" si="30"/>
        <v>56</v>
      </c>
      <c r="J75" s="3"/>
    </row>
    <row r="76" spans="1:10" ht="18.75" x14ac:dyDescent="0.25">
      <c r="A76" s="1"/>
      <c r="B76" t="s">
        <v>29</v>
      </c>
      <c r="D76">
        <v>90</v>
      </c>
    </row>
    <row r="77" spans="1:10" ht="27.75" thickBot="1" x14ac:dyDescent="0.3">
      <c r="B77" s="22" t="s">
        <v>25</v>
      </c>
      <c r="C77" s="22"/>
      <c r="D77" s="3">
        <f>SUM(D20,D41,D66)</f>
        <v>62</v>
      </c>
      <c r="E77" s="3">
        <f t="shared" ref="E77:I77" si="31">SUM(E20,E41,E66)</f>
        <v>62</v>
      </c>
      <c r="F77" s="3">
        <f t="shared" si="31"/>
        <v>1530</v>
      </c>
      <c r="G77" s="3">
        <f t="shared" si="31"/>
        <v>422</v>
      </c>
      <c r="H77" s="3">
        <f t="shared" si="31"/>
        <v>1080</v>
      </c>
      <c r="I77" s="3">
        <f t="shared" si="31"/>
        <v>28</v>
      </c>
    </row>
    <row r="78" spans="1:10" ht="20.25" customHeight="1" thickBot="1" x14ac:dyDescent="0.3">
      <c r="F78" s="32">
        <f>G78+H78</f>
        <v>1530</v>
      </c>
      <c r="G78" s="33">
        <f>G77+I77</f>
        <v>450</v>
      </c>
      <c r="H78" s="33">
        <f>H77</f>
        <v>1080</v>
      </c>
    </row>
    <row r="79" spans="1:10" ht="19.5" customHeight="1" thickBot="1" x14ac:dyDescent="0.3">
      <c r="A79" t="s">
        <v>83</v>
      </c>
      <c r="B79">
        <f>COUNTA(B9:B17,B21:B40,B42:B65,B67:B74)</f>
        <v>40</v>
      </c>
      <c r="F79" s="24" t="s">
        <v>53</v>
      </c>
      <c r="G79" s="25" t="s">
        <v>54</v>
      </c>
      <c r="H79" s="25" t="s">
        <v>55</v>
      </c>
    </row>
    <row r="80" spans="1:10" ht="21" x14ac:dyDescent="0.35">
      <c r="G80" s="28">
        <f>H78/F78</f>
        <v>0.70588235294117652</v>
      </c>
      <c r="H80" s="29">
        <f>H75/F75</f>
        <v>0.66666666666666663</v>
      </c>
    </row>
    <row r="81" spans="7:8" ht="18.75" x14ac:dyDescent="0.3">
      <c r="G81" s="30" t="s">
        <v>64</v>
      </c>
      <c r="H81" s="31" t="s">
        <v>65</v>
      </c>
    </row>
    <row r="82" spans="7:8" x14ac:dyDescent="0.25">
      <c r="G82" t="s">
        <v>96</v>
      </c>
      <c r="H82">
        <f>G75+I75</f>
        <v>680</v>
      </c>
    </row>
  </sheetData>
  <mergeCells count="15">
    <mergeCell ref="B7:J7"/>
    <mergeCell ref="B18:J18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  <mergeCell ref="G5:G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A20" zoomScale="85" zoomScaleNormal="85" workbookViewId="0">
      <selection activeCell="C68" sqref="C68"/>
    </sheetView>
  </sheetViews>
  <sheetFormatPr defaultRowHeight="15" x14ac:dyDescent="0.25"/>
  <cols>
    <col min="1" max="1" width="17.28515625" bestFit="1" customWidth="1"/>
    <col min="2" max="3" width="29.42578125" customWidth="1"/>
    <col min="4" max="4" width="9.42578125" customWidth="1"/>
    <col min="5" max="5" width="9.42578125" hidden="1" customWidth="1"/>
    <col min="6" max="6" width="9.7109375" style="7" customWidth="1"/>
    <col min="7" max="7" width="12" customWidth="1"/>
    <col min="8" max="8" width="20.85546875" customWidth="1"/>
    <col min="10" max="10" width="17.28515625" hidden="1" customWidth="1"/>
  </cols>
  <sheetData>
    <row r="1" spans="1:11" ht="27" customHeight="1" thickBot="1" x14ac:dyDescent="0.4">
      <c r="A1" s="139" t="s">
        <v>277</v>
      </c>
      <c r="B1" s="139"/>
      <c r="C1" s="139"/>
      <c r="D1" s="139"/>
      <c r="E1" s="139"/>
      <c r="F1" s="139"/>
      <c r="G1" s="139"/>
      <c r="H1" s="139"/>
      <c r="I1" s="139"/>
      <c r="J1" s="139"/>
      <c r="K1">
        <v>2</v>
      </c>
    </row>
    <row r="2" spans="1:11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19.5" customHeight="1" thickBot="1" x14ac:dyDescent="0.3">
      <c r="A3" s="141" t="s">
        <v>13</v>
      </c>
      <c r="B3" s="141" t="s">
        <v>14</v>
      </c>
      <c r="C3" s="176"/>
      <c r="D3" s="144" t="s">
        <v>0</v>
      </c>
      <c r="E3" s="145"/>
      <c r="F3" s="145"/>
      <c r="G3" s="145"/>
      <c r="H3" s="145"/>
      <c r="I3" s="146"/>
      <c r="J3" s="56"/>
    </row>
    <row r="4" spans="1:11" ht="19.5" customHeight="1" thickBot="1" x14ac:dyDescent="0.3">
      <c r="A4" s="142"/>
      <c r="B4" s="142"/>
      <c r="C4" s="109"/>
      <c r="D4" s="141" t="s">
        <v>15</v>
      </c>
      <c r="E4" s="141" t="s">
        <v>15</v>
      </c>
      <c r="F4" s="144" t="s">
        <v>97</v>
      </c>
      <c r="G4" s="145"/>
      <c r="H4" s="145"/>
      <c r="I4" s="146"/>
      <c r="J4" s="147" t="s">
        <v>18</v>
      </c>
    </row>
    <row r="5" spans="1:11" ht="18.75" customHeight="1" x14ac:dyDescent="0.25">
      <c r="A5" s="142"/>
      <c r="B5" s="142"/>
      <c r="C5" s="109"/>
      <c r="D5" s="142"/>
      <c r="E5" s="142"/>
      <c r="F5" s="141" t="s">
        <v>12</v>
      </c>
      <c r="G5" s="141" t="s">
        <v>98</v>
      </c>
      <c r="H5" s="150" t="s">
        <v>17</v>
      </c>
      <c r="I5" s="141" t="s">
        <v>3</v>
      </c>
      <c r="J5" s="148"/>
    </row>
    <row r="6" spans="1:11" ht="31.5" customHeight="1" thickBot="1" x14ac:dyDescent="0.3">
      <c r="A6" s="143"/>
      <c r="B6" s="143"/>
      <c r="C6" s="110"/>
      <c r="D6" s="143"/>
      <c r="E6" s="143"/>
      <c r="F6" s="143"/>
      <c r="G6" s="143"/>
      <c r="H6" s="151"/>
      <c r="I6" s="143"/>
      <c r="J6" s="149"/>
    </row>
    <row r="7" spans="1:11" ht="22.5" hidden="1" customHeight="1" thickBot="1" x14ac:dyDescent="0.3">
      <c r="A7" s="57" t="s">
        <v>4</v>
      </c>
      <c r="B7" s="133" t="s">
        <v>24</v>
      </c>
      <c r="C7" s="134"/>
      <c r="D7" s="134"/>
      <c r="E7" s="134"/>
      <c r="F7" s="134"/>
      <c r="G7" s="134"/>
      <c r="H7" s="134"/>
      <c r="I7" s="134"/>
      <c r="J7" s="135"/>
    </row>
    <row r="8" spans="1:11" s="72" customFormat="1" ht="21.75" customHeight="1" thickBot="1" x14ac:dyDescent="0.3">
      <c r="A8" s="58" t="s">
        <v>4</v>
      </c>
      <c r="B8" s="59" t="s">
        <v>24</v>
      </c>
      <c r="C8" s="59"/>
      <c r="D8" s="60">
        <f>E8</f>
        <v>19</v>
      </c>
      <c r="E8" s="48">
        <f>SUM(E9:E16)</f>
        <v>19</v>
      </c>
      <c r="F8" s="48">
        <f t="shared" ref="F8:I8" si="0">SUM(F9:F16)</f>
        <v>330</v>
      </c>
      <c r="G8" s="48">
        <f t="shared" si="0"/>
        <v>139</v>
      </c>
      <c r="H8" s="48">
        <f t="shared" si="0"/>
        <v>173</v>
      </c>
      <c r="I8" s="48">
        <f t="shared" si="0"/>
        <v>18</v>
      </c>
      <c r="J8" s="48"/>
    </row>
    <row r="9" spans="1:11" s="72" customFormat="1" ht="19.5" thickBot="1" x14ac:dyDescent="0.3">
      <c r="A9" s="107" t="s">
        <v>261</v>
      </c>
      <c r="B9" s="11" t="s">
        <v>213</v>
      </c>
      <c r="C9" s="11"/>
      <c r="D9" s="13">
        <v>2</v>
      </c>
      <c r="E9" s="18">
        <f>IF(D9=0,"",VALUE(LEFT(D9,1)))</f>
        <v>2</v>
      </c>
      <c r="F9" s="26">
        <f>IF(B9=0,"",IF(LEFT(B9,2)="TT",D9*30,D9*15))</f>
        <v>30</v>
      </c>
      <c r="G9" s="26">
        <v>15</v>
      </c>
      <c r="H9" s="23">
        <v>13</v>
      </c>
      <c r="I9" s="27">
        <f>IF(B9=0,"",IF(LEFT(B9,2)="TT","",2))</f>
        <v>2</v>
      </c>
      <c r="J9" s="27">
        <f>IF(B9=0,"",IF(LEFT(B9,2)="TT","",2))</f>
        <v>2</v>
      </c>
    </row>
    <row r="10" spans="1:11" s="72" customFormat="1" ht="19.5" thickBot="1" x14ac:dyDescent="0.3">
      <c r="A10" s="107" t="s">
        <v>262</v>
      </c>
      <c r="B10" s="12" t="s">
        <v>6</v>
      </c>
      <c r="C10" s="12"/>
      <c r="D10" s="15">
        <v>1</v>
      </c>
      <c r="E10" s="18">
        <f t="shared" ref="E10:E16" si="1">IF(D10=0,"",VALUE(LEFT(D10,1)))</f>
        <v>1</v>
      </c>
      <c r="F10" s="26">
        <f>IF(B10=0,"",IF(LEFT(B10,2)="TT",D10*30,D10*15))</f>
        <v>15</v>
      </c>
      <c r="G10" s="26">
        <v>9</v>
      </c>
      <c r="H10" s="23">
        <v>5</v>
      </c>
      <c r="I10" s="27">
        <v>1</v>
      </c>
      <c r="J10" s="27">
        <v>1</v>
      </c>
    </row>
    <row r="11" spans="1:11" s="72" customFormat="1" ht="19.5" thickBot="1" x14ac:dyDescent="0.3">
      <c r="A11" s="107" t="s">
        <v>263</v>
      </c>
      <c r="B11" s="12" t="s">
        <v>19</v>
      </c>
      <c r="C11" s="12"/>
      <c r="D11" s="15">
        <v>1</v>
      </c>
      <c r="E11" s="18">
        <f t="shared" si="1"/>
        <v>1</v>
      </c>
      <c r="F11" s="42">
        <v>30</v>
      </c>
      <c r="G11" s="42">
        <v>4</v>
      </c>
      <c r="H11" s="42">
        <v>24</v>
      </c>
      <c r="I11" s="42">
        <v>2</v>
      </c>
      <c r="J11" s="42">
        <v>2</v>
      </c>
    </row>
    <row r="12" spans="1:11" s="72" customFormat="1" ht="33.75" thickBot="1" x14ac:dyDescent="0.3">
      <c r="A12" s="107" t="s">
        <v>264</v>
      </c>
      <c r="B12" s="12" t="s">
        <v>233</v>
      </c>
      <c r="C12" s="12"/>
      <c r="D12" s="20">
        <v>3</v>
      </c>
      <c r="E12" s="18">
        <f t="shared" si="1"/>
        <v>3</v>
      </c>
      <c r="F12" s="15">
        <v>45</v>
      </c>
      <c r="G12" s="6">
        <v>21</v>
      </c>
      <c r="H12" s="6">
        <v>21</v>
      </c>
      <c r="I12" s="6">
        <v>3</v>
      </c>
      <c r="J12" s="6">
        <v>3</v>
      </c>
    </row>
    <row r="13" spans="1:11" s="72" customFormat="1" ht="19.5" thickBot="1" x14ac:dyDescent="0.3">
      <c r="A13" s="102" t="s">
        <v>265</v>
      </c>
      <c r="B13" s="12" t="s">
        <v>235</v>
      </c>
      <c r="C13" s="12"/>
      <c r="D13" s="15">
        <v>3</v>
      </c>
      <c r="E13" s="18">
        <f t="shared" si="1"/>
        <v>3</v>
      </c>
      <c r="F13" s="15">
        <v>45</v>
      </c>
      <c r="G13" s="6">
        <v>15</v>
      </c>
      <c r="H13" s="6">
        <v>29</v>
      </c>
      <c r="I13" s="6">
        <v>1</v>
      </c>
      <c r="J13" s="6">
        <v>1</v>
      </c>
    </row>
    <row r="14" spans="1:11" s="72" customFormat="1" ht="19.5" thickBot="1" x14ac:dyDescent="0.3">
      <c r="A14" s="102" t="s">
        <v>266</v>
      </c>
      <c r="B14" s="12" t="s">
        <v>237</v>
      </c>
      <c r="C14" s="12"/>
      <c r="D14" s="15">
        <v>3</v>
      </c>
      <c r="E14" s="18">
        <f t="shared" si="1"/>
        <v>3</v>
      </c>
      <c r="F14" s="26">
        <v>60</v>
      </c>
      <c r="G14" s="26">
        <v>20</v>
      </c>
      <c r="H14" s="23">
        <v>30</v>
      </c>
      <c r="I14" s="27">
        <f>IF(B14=0,"",IF(LEFT(B14,2)="TT","",2))</f>
        <v>2</v>
      </c>
      <c r="J14" s="27">
        <f>IF(B14=0,"",IF(LEFT(B14,2)="TT","",2))</f>
        <v>2</v>
      </c>
    </row>
    <row r="15" spans="1:11" s="72" customFormat="1" ht="19.5" thickBot="1" x14ac:dyDescent="0.3">
      <c r="A15" s="102" t="s">
        <v>266</v>
      </c>
      <c r="B15" s="12" t="s">
        <v>238</v>
      </c>
      <c r="C15" s="12"/>
      <c r="D15" s="15">
        <v>2</v>
      </c>
      <c r="E15" s="18">
        <f t="shared" si="1"/>
        <v>2</v>
      </c>
      <c r="F15" s="26">
        <v>30</v>
      </c>
      <c r="G15" s="26">
        <v>10</v>
      </c>
      <c r="H15" s="23">
        <v>26</v>
      </c>
      <c r="I15" s="27">
        <v>2</v>
      </c>
      <c r="J15" s="27">
        <v>2</v>
      </c>
    </row>
    <row r="16" spans="1:11" s="72" customFormat="1" ht="19.5" thickBot="1" x14ac:dyDescent="0.3">
      <c r="A16" s="102" t="s">
        <v>267</v>
      </c>
      <c r="B16" s="12" t="s">
        <v>23</v>
      </c>
      <c r="C16" s="12"/>
      <c r="D16" s="15">
        <v>4</v>
      </c>
      <c r="E16" s="18">
        <f t="shared" si="1"/>
        <v>4</v>
      </c>
      <c r="F16" s="26">
        <v>75</v>
      </c>
      <c r="G16" s="26">
        <v>45</v>
      </c>
      <c r="H16" s="23">
        <v>25</v>
      </c>
      <c r="I16" s="27">
        <v>5</v>
      </c>
      <c r="J16" s="27">
        <v>5</v>
      </c>
    </row>
    <row r="17" spans="1:10" s="72" customFormat="1" ht="23.25" hidden="1" customHeight="1" thickBot="1" x14ac:dyDescent="0.3">
      <c r="A17" s="57" t="s">
        <v>7</v>
      </c>
      <c r="B17" s="136" t="s">
        <v>25</v>
      </c>
      <c r="C17" s="137"/>
      <c r="D17" s="137"/>
      <c r="E17" s="137"/>
      <c r="F17" s="137"/>
      <c r="G17" s="137"/>
      <c r="H17" s="137"/>
      <c r="I17" s="137"/>
      <c r="J17" s="138"/>
    </row>
    <row r="18" spans="1:10" s="72" customFormat="1" ht="33.75" customHeight="1" thickBot="1" x14ac:dyDescent="0.3">
      <c r="A18" s="58" t="s">
        <v>7</v>
      </c>
      <c r="B18" s="61" t="s">
        <v>221</v>
      </c>
      <c r="C18" s="61"/>
      <c r="D18" s="62">
        <f>SUM(D19,D40,D65)</f>
        <v>36</v>
      </c>
      <c r="E18" s="48">
        <f t="shared" ref="E18:I18" si="2">SUM(E19,E40,E65)</f>
        <v>36</v>
      </c>
      <c r="F18" s="48">
        <f t="shared" si="2"/>
        <v>960</v>
      </c>
      <c r="G18" s="48">
        <f t="shared" si="2"/>
        <v>209</v>
      </c>
      <c r="H18" s="48">
        <f t="shared" si="2"/>
        <v>735</v>
      </c>
      <c r="I18" s="48">
        <f t="shared" si="2"/>
        <v>16</v>
      </c>
      <c r="J18" s="73"/>
    </row>
    <row r="19" spans="1:10" s="72" customFormat="1" ht="20.25" thickBot="1" x14ac:dyDescent="0.3">
      <c r="A19" s="58" t="s">
        <v>8</v>
      </c>
      <c r="B19" s="59" t="s">
        <v>222</v>
      </c>
      <c r="C19" s="59"/>
      <c r="D19" s="60">
        <f>E19</f>
        <v>9</v>
      </c>
      <c r="E19" s="48">
        <f t="shared" ref="E19:I19" si="3">SUM(E20:E39)</f>
        <v>9</v>
      </c>
      <c r="F19" s="48">
        <f t="shared" si="3"/>
        <v>165</v>
      </c>
      <c r="G19" s="48">
        <f t="shared" si="3"/>
        <v>99</v>
      </c>
      <c r="H19" s="48">
        <f t="shared" si="3"/>
        <v>60</v>
      </c>
      <c r="I19" s="48">
        <f t="shared" si="3"/>
        <v>6</v>
      </c>
      <c r="J19" s="48"/>
    </row>
    <row r="20" spans="1:10" s="72" customFormat="1" ht="19.5" thickBot="1" x14ac:dyDescent="0.3">
      <c r="A20" s="54" t="s">
        <v>118</v>
      </c>
      <c r="B20" s="74" t="s">
        <v>56</v>
      </c>
      <c r="C20" s="175" t="s">
        <v>165</v>
      </c>
      <c r="D20" s="75">
        <v>3</v>
      </c>
      <c r="E20" s="66">
        <f t="shared" ref="E20:E23" si="4">IF(D20=0,"",VALUE(LEFT(D20,1)))</f>
        <v>3</v>
      </c>
      <c r="F20" s="42">
        <f t="shared" ref="F20:F23" si="5">IF(B20=0,"",IF(LEFT(B20,2)="TT",D20*30,D20*15))</f>
        <v>45</v>
      </c>
      <c r="G20" s="42">
        <f t="shared" ref="G20:G39" si="6">IF(B20=0,"",IF(LEFT(B20,2)="TT","",(D20*15)-I20))</f>
        <v>43</v>
      </c>
      <c r="H20" s="42" t="str">
        <f t="shared" ref="H20:H39" si="7">IF(B20=0,"",IF(LEFT(B20,2)="TT",D20*30,""))</f>
        <v/>
      </c>
      <c r="I20" s="42">
        <f t="shared" ref="I20:I39" si="8">IF(B20=0,"",IF(LEFT(B20,2)="TT","",$K$1))</f>
        <v>2</v>
      </c>
      <c r="J20" s="42"/>
    </row>
    <row r="21" spans="1:10" s="72" customFormat="1" ht="19.5" thickBot="1" x14ac:dyDescent="0.3">
      <c r="A21" s="54" t="s">
        <v>119</v>
      </c>
      <c r="B21" s="74" t="s">
        <v>59</v>
      </c>
      <c r="C21" s="175" t="s">
        <v>164</v>
      </c>
      <c r="D21" s="75">
        <v>2</v>
      </c>
      <c r="E21" s="66">
        <f t="shared" si="4"/>
        <v>2</v>
      </c>
      <c r="F21" s="42">
        <f t="shared" si="5"/>
        <v>30</v>
      </c>
      <c r="G21" s="42">
        <f t="shared" si="6"/>
        <v>28</v>
      </c>
      <c r="H21" s="42" t="str">
        <f t="shared" si="7"/>
        <v/>
      </c>
      <c r="I21" s="42">
        <f t="shared" si="8"/>
        <v>2</v>
      </c>
      <c r="J21" s="42"/>
    </row>
    <row r="22" spans="1:10" s="72" customFormat="1" ht="38.25" thickBot="1" x14ac:dyDescent="0.3">
      <c r="A22" s="54" t="s">
        <v>120</v>
      </c>
      <c r="B22" s="74" t="s">
        <v>67</v>
      </c>
      <c r="C22" s="179" t="s">
        <v>175</v>
      </c>
      <c r="D22" s="75">
        <v>2</v>
      </c>
      <c r="E22" s="66">
        <f t="shared" si="4"/>
        <v>2</v>
      </c>
      <c r="F22" s="42">
        <f t="shared" si="5"/>
        <v>60</v>
      </c>
      <c r="G22" s="42" t="str">
        <f t="shared" si="6"/>
        <v/>
      </c>
      <c r="H22" s="42">
        <f t="shared" si="7"/>
        <v>60</v>
      </c>
      <c r="I22" s="42" t="str">
        <f t="shared" si="8"/>
        <v/>
      </c>
      <c r="J22" s="42"/>
    </row>
    <row r="23" spans="1:10" s="72" customFormat="1" ht="19.5" thickBot="1" x14ac:dyDescent="0.3">
      <c r="A23" s="54" t="s">
        <v>121</v>
      </c>
      <c r="B23" s="74" t="s">
        <v>69</v>
      </c>
      <c r="C23" s="175" t="s">
        <v>164</v>
      </c>
      <c r="D23" s="75">
        <v>2</v>
      </c>
      <c r="E23" s="66">
        <f t="shared" si="4"/>
        <v>2</v>
      </c>
      <c r="F23" s="42">
        <f t="shared" si="5"/>
        <v>30</v>
      </c>
      <c r="G23" s="42">
        <f t="shared" si="6"/>
        <v>28</v>
      </c>
      <c r="H23" s="42" t="str">
        <f t="shared" si="7"/>
        <v/>
      </c>
      <c r="I23" s="42">
        <f t="shared" si="8"/>
        <v>2</v>
      </c>
      <c r="J23" s="42"/>
    </row>
    <row r="24" spans="1:10" s="72" customFormat="1" ht="19.5" hidden="1" thickBot="1" x14ac:dyDescent="0.3">
      <c r="A24" s="68"/>
      <c r="B24" s="47"/>
      <c r="C24" s="47"/>
      <c r="D24" s="42"/>
      <c r="E24" s="66" t="str">
        <f t="shared" ref="E24:E39" si="9">IF(D24=0,"",VALUE(LEFT(D24,1)))</f>
        <v/>
      </c>
      <c r="F24" s="42" t="str">
        <f t="shared" ref="F24:F39" si="10">IF(B24=0,"",IF(LEFT(B24,2)="TT",D24*30,D24*15))</f>
        <v/>
      </c>
      <c r="G24" s="42" t="str">
        <f t="shared" si="6"/>
        <v/>
      </c>
      <c r="H24" s="42" t="str">
        <f t="shared" si="7"/>
        <v/>
      </c>
      <c r="I24" s="42" t="str">
        <f t="shared" si="8"/>
        <v/>
      </c>
      <c r="J24" s="42"/>
    </row>
    <row r="25" spans="1:10" s="72" customFormat="1" ht="19.5" hidden="1" thickBot="1" x14ac:dyDescent="0.3">
      <c r="A25" s="68"/>
      <c r="B25" s="47"/>
      <c r="C25" s="47"/>
      <c r="D25" s="42"/>
      <c r="E25" s="66" t="str">
        <f t="shared" si="9"/>
        <v/>
      </c>
      <c r="F25" s="42" t="str">
        <f t="shared" si="10"/>
        <v/>
      </c>
      <c r="G25" s="42" t="str">
        <f t="shared" si="6"/>
        <v/>
      </c>
      <c r="H25" s="42" t="str">
        <f t="shared" si="7"/>
        <v/>
      </c>
      <c r="I25" s="42" t="str">
        <f t="shared" si="8"/>
        <v/>
      </c>
      <c r="J25" s="42"/>
    </row>
    <row r="26" spans="1:10" s="72" customFormat="1" ht="19.5" hidden="1" thickBot="1" x14ac:dyDescent="0.3">
      <c r="A26" s="68"/>
      <c r="B26" s="47"/>
      <c r="C26" s="47"/>
      <c r="D26" s="42"/>
      <c r="E26" s="66" t="str">
        <f t="shared" si="9"/>
        <v/>
      </c>
      <c r="F26" s="42" t="str">
        <f t="shared" si="10"/>
        <v/>
      </c>
      <c r="G26" s="42" t="str">
        <f t="shared" si="6"/>
        <v/>
      </c>
      <c r="H26" s="42" t="str">
        <f t="shared" si="7"/>
        <v/>
      </c>
      <c r="I26" s="42" t="str">
        <f t="shared" si="8"/>
        <v/>
      </c>
      <c r="J26" s="42"/>
    </row>
    <row r="27" spans="1:10" s="72" customFormat="1" ht="19.5" hidden="1" thickBot="1" x14ac:dyDescent="0.3">
      <c r="A27" s="68"/>
      <c r="B27" s="47"/>
      <c r="C27" s="47"/>
      <c r="D27" s="42"/>
      <c r="E27" s="66" t="str">
        <f t="shared" si="9"/>
        <v/>
      </c>
      <c r="F27" s="42" t="str">
        <f t="shared" si="10"/>
        <v/>
      </c>
      <c r="G27" s="42" t="str">
        <f t="shared" si="6"/>
        <v/>
      </c>
      <c r="H27" s="42" t="str">
        <f t="shared" si="7"/>
        <v/>
      </c>
      <c r="I27" s="42" t="str">
        <f t="shared" si="8"/>
        <v/>
      </c>
      <c r="J27" s="42"/>
    </row>
    <row r="28" spans="1:10" s="72" customFormat="1" ht="19.5" hidden="1" thickBot="1" x14ac:dyDescent="0.3">
      <c r="A28" s="68"/>
      <c r="B28" s="47"/>
      <c r="C28" s="47"/>
      <c r="D28" s="42"/>
      <c r="E28" s="66" t="str">
        <f t="shared" si="9"/>
        <v/>
      </c>
      <c r="F28" s="42" t="str">
        <f t="shared" si="10"/>
        <v/>
      </c>
      <c r="G28" s="42" t="str">
        <f t="shared" si="6"/>
        <v/>
      </c>
      <c r="H28" s="42" t="str">
        <f t="shared" si="7"/>
        <v/>
      </c>
      <c r="I28" s="42" t="str">
        <f t="shared" si="8"/>
        <v/>
      </c>
      <c r="J28" s="42"/>
    </row>
    <row r="29" spans="1:10" s="72" customFormat="1" ht="19.5" hidden="1" thickBot="1" x14ac:dyDescent="0.3">
      <c r="A29" s="68"/>
      <c r="B29" s="47"/>
      <c r="C29" s="47"/>
      <c r="D29" s="42"/>
      <c r="E29" s="66" t="str">
        <f t="shared" si="9"/>
        <v/>
      </c>
      <c r="F29" s="42" t="str">
        <f t="shared" si="10"/>
        <v/>
      </c>
      <c r="G29" s="42" t="str">
        <f t="shared" si="6"/>
        <v/>
      </c>
      <c r="H29" s="42" t="str">
        <f t="shared" si="7"/>
        <v/>
      </c>
      <c r="I29" s="42" t="str">
        <f t="shared" si="8"/>
        <v/>
      </c>
      <c r="J29" s="42"/>
    </row>
    <row r="30" spans="1:10" s="72" customFormat="1" ht="19.5" hidden="1" thickBot="1" x14ac:dyDescent="0.3">
      <c r="A30" s="68"/>
      <c r="B30" s="47"/>
      <c r="C30" s="47"/>
      <c r="D30" s="42"/>
      <c r="E30" s="66" t="str">
        <f t="shared" si="9"/>
        <v/>
      </c>
      <c r="F30" s="42" t="str">
        <f t="shared" si="10"/>
        <v/>
      </c>
      <c r="G30" s="42" t="str">
        <f t="shared" si="6"/>
        <v/>
      </c>
      <c r="H30" s="42" t="str">
        <f t="shared" si="7"/>
        <v/>
      </c>
      <c r="I30" s="42" t="str">
        <f t="shared" si="8"/>
        <v/>
      </c>
      <c r="J30" s="42"/>
    </row>
    <row r="31" spans="1:10" s="72" customFormat="1" ht="19.5" hidden="1" thickBot="1" x14ac:dyDescent="0.3">
      <c r="A31" s="68"/>
      <c r="B31" s="47"/>
      <c r="C31" s="47"/>
      <c r="D31" s="42"/>
      <c r="E31" s="66" t="str">
        <f t="shared" si="9"/>
        <v/>
      </c>
      <c r="F31" s="42" t="str">
        <f t="shared" si="10"/>
        <v/>
      </c>
      <c r="G31" s="42" t="str">
        <f t="shared" si="6"/>
        <v/>
      </c>
      <c r="H31" s="42" t="str">
        <f t="shared" si="7"/>
        <v/>
      </c>
      <c r="I31" s="42" t="str">
        <f t="shared" si="8"/>
        <v/>
      </c>
      <c r="J31" s="42"/>
    </row>
    <row r="32" spans="1:10" s="72" customFormat="1" ht="19.5" hidden="1" thickBot="1" x14ac:dyDescent="0.3">
      <c r="A32" s="68"/>
      <c r="B32" s="47"/>
      <c r="C32" s="47"/>
      <c r="D32" s="42"/>
      <c r="E32" s="66" t="str">
        <f t="shared" si="9"/>
        <v/>
      </c>
      <c r="F32" s="42" t="str">
        <f t="shared" si="10"/>
        <v/>
      </c>
      <c r="G32" s="42" t="str">
        <f t="shared" si="6"/>
        <v/>
      </c>
      <c r="H32" s="42" t="str">
        <f t="shared" si="7"/>
        <v/>
      </c>
      <c r="I32" s="42" t="str">
        <f t="shared" si="8"/>
        <v/>
      </c>
      <c r="J32" s="42"/>
    </row>
    <row r="33" spans="1:10" s="72" customFormat="1" ht="19.5" hidden="1" thickBot="1" x14ac:dyDescent="0.3">
      <c r="A33" s="68"/>
      <c r="B33" s="47"/>
      <c r="C33" s="47"/>
      <c r="D33" s="42"/>
      <c r="E33" s="66" t="str">
        <f t="shared" si="9"/>
        <v/>
      </c>
      <c r="F33" s="42" t="str">
        <f t="shared" si="10"/>
        <v/>
      </c>
      <c r="G33" s="42" t="str">
        <f t="shared" si="6"/>
        <v/>
      </c>
      <c r="H33" s="42" t="str">
        <f t="shared" si="7"/>
        <v/>
      </c>
      <c r="I33" s="42" t="str">
        <f t="shared" si="8"/>
        <v/>
      </c>
      <c r="J33" s="42"/>
    </row>
    <row r="34" spans="1:10" s="72" customFormat="1" ht="19.5" hidden="1" thickBot="1" x14ac:dyDescent="0.3">
      <c r="A34" s="68"/>
      <c r="B34" s="47"/>
      <c r="C34" s="47"/>
      <c r="D34" s="42"/>
      <c r="E34" s="66" t="str">
        <f t="shared" si="9"/>
        <v/>
      </c>
      <c r="F34" s="42" t="str">
        <f t="shared" si="10"/>
        <v/>
      </c>
      <c r="G34" s="42" t="str">
        <f t="shared" si="6"/>
        <v/>
      </c>
      <c r="H34" s="42" t="str">
        <f t="shared" si="7"/>
        <v/>
      </c>
      <c r="I34" s="42" t="str">
        <f t="shared" si="8"/>
        <v/>
      </c>
      <c r="J34" s="42"/>
    </row>
    <row r="35" spans="1:10" s="72" customFormat="1" ht="19.5" hidden="1" thickBot="1" x14ac:dyDescent="0.3">
      <c r="A35" s="68"/>
      <c r="B35" s="47"/>
      <c r="C35" s="47"/>
      <c r="D35" s="42"/>
      <c r="E35" s="66" t="str">
        <f t="shared" si="9"/>
        <v/>
      </c>
      <c r="F35" s="42" t="str">
        <f t="shared" si="10"/>
        <v/>
      </c>
      <c r="G35" s="42" t="str">
        <f t="shared" si="6"/>
        <v/>
      </c>
      <c r="H35" s="42" t="str">
        <f t="shared" si="7"/>
        <v/>
      </c>
      <c r="I35" s="42" t="str">
        <f t="shared" si="8"/>
        <v/>
      </c>
      <c r="J35" s="42"/>
    </row>
    <row r="36" spans="1:10" s="72" customFormat="1" ht="19.5" hidden="1" thickBot="1" x14ac:dyDescent="0.3">
      <c r="A36" s="68"/>
      <c r="B36" s="47"/>
      <c r="C36" s="47"/>
      <c r="D36" s="42"/>
      <c r="E36" s="66" t="str">
        <f t="shared" si="9"/>
        <v/>
      </c>
      <c r="F36" s="42" t="str">
        <f t="shared" si="10"/>
        <v/>
      </c>
      <c r="G36" s="42" t="str">
        <f t="shared" si="6"/>
        <v/>
      </c>
      <c r="H36" s="42" t="str">
        <f t="shared" si="7"/>
        <v/>
      </c>
      <c r="I36" s="42" t="str">
        <f t="shared" si="8"/>
        <v/>
      </c>
      <c r="J36" s="42"/>
    </row>
    <row r="37" spans="1:10" s="72" customFormat="1" ht="19.5" hidden="1" thickBot="1" x14ac:dyDescent="0.3">
      <c r="A37" s="68"/>
      <c r="B37" s="47"/>
      <c r="C37" s="47"/>
      <c r="D37" s="42"/>
      <c r="E37" s="66" t="str">
        <f t="shared" si="9"/>
        <v/>
      </c>
      <c r="F37" s="42" t="str">
        <f t="shared" si="10"/>
        <v/>
      </c>
      <c r="G37" s="42" t="str">
        <f t="shared" si="6"/>
        <v/>
      </c>
      <c r="H37" s="42" t="str">
        <f t="shared" si="7"/>
        <v/>
      </c>
      <c r="I37" s="42" t="str">
        <f t="shared" si="8"/>
        <v/>
      </c>
      <c r="J37" s="42"/>
    </row>
    <row r="38" spans="1:10" s="72" customFormat="1" ht="19.5" hidden="1" thickBot="1" x14ac:dyDescent="0.3">
      <c r="A38" s="68"/>
      <c r="B38" s="47"/>
      <c r="C38" s="47"/>
      <c r="D38" s="42"/>
      <c r="E38" s="66" t="str">
        <f t="shared" si="9"/>
        <v/>
      </c>
      <c r="F38" s="42" t="str">
        <f t="shared" si="10"/>
        <v/>
      </c>
      <c r="G38" s="42" t="str">
        <f t="shared" si="6"/>
        <v/>
      </c>
      <c r="H38" s="42" t="str">
        <f t="shared" si="7"/>
        <v/>
      </c>
      <c r="I38" s="42" t="str">
        <f t="shared" si="8"/>
        <v/>
      </c>
      <c r="J38" s="42"/>
    </row>
    <row r="39" spans="1:10" s="72" customFormat="1" ht="19.5" hidden="1" thickBot="1" x14ac:dyDescent="0.3">
      <c r="A39" s="68"/>
      <c r="B39" s="47"/>
      <c r="C39" s="47"/>
      <c r="D39" s="42"/>
      <c r="E39" s="66" t="str">
        <f t="shared" si="9"/>
        <v/>
      </c>
      <c r="F39" s="42" t="str">
        <f t="shared" si="10"/>
        <v/>
      </c>
      <c r="G39" s="42" t="str">
        <f t="shared" si="6"/>
        <v/>
      </c>
      <c r="H39" s="42" t="str">
        <f t="shared" si="7"/>
        <v/>
      </c>
      <c r="I39" s="42" t="str">
        <f t="shared" si="8"/>
        <v/>
      </c>
      <c r="J39" s="42"/>
    </row>
    <row r="40" spans="1:10" s="72" customFormat="1" ht="35.25" thickBot="1" x14ac:dyDescent="0.3">
      <c r="A40" s="63" t="s">
        <v>9</v>
      </c>
      <c r="B40" s="59" t="s">
        <v>223</v>
      </c>
      <c r="C40" s="59"/>
      <c r="D40" s="60">
        <f>E40</f>
        <v>23</v>
      </c>
      <c r="E40" s="48">
        <f>SUM(E41:E64)</f>
        <v>23</v>
      </c>
      <c r="F40" s="48">
        <f t="shared" ref="F40:I40" si="11">SUM(F41:F64)</f>
        <v>675</v>
      </c>
      <c r="G40" s="48">
        <f t="shared" si="11"/>
        <v>110</v>
      </c>
      <c r="H40" s="48">
        <f t="shared" si="11"/>
        <v>555</v>
      </c>
      <c r="I40" s="48">
        <f t="shared" si="11"/>
        <v>10</v>
      </c>
      <c r="J40" s="48"/>
    </row>
    <row r="41" spans="1:10" s="72" customFormat="1" ht="28.5" customHeight="1" thickBot="1" x14ac:dyDescent="0.35">
      <c r="A41" s="54" t="s">
        <v>122</v>
      </c>
      <c r="B41" s="76" t="s">
        <v>61</v>
      </c>
      <c r="C41" s="179" t="s">
        <v>175</v>
      </c>
      <c r="D41" s="75">
        <v>2</v>
      </c>
      <c r="E41" s="66">
        <f t="shared" ref="E41:E49" si="12">IF(D41=0,"",VALUE(LEFT(D41,1)))</f>
        <v>2</v>
      </c>
      <c r="F41" s="42">
        <f t="shared" ref="F41:F49" si="13">IF(B41=0,"",IF(LEFT(B41,2)="TT",D41*30,D41*15))</f>
        <v>60</v>
      </c>
      <c r="G41" s="42" t="str">
        <f t="shared" ref="G41:G62" si="14">IF(B41=0,"",IF(LEFT(B41,2)="TT","",(D41*15)-I41))</f>
        <v/>
      </c>
      <c r="H41" s="42">
        <f t="shared" ref="H41:H62" si="15">IF(B41=0,"",IF(LEFT(B41,2)="TT",D41*30,""))</f>
        <v>60</v>
      </c>
      <c r="I41" s="42" t="str">
        <f t="shared" ref="I41:I62" si="16">IF(B41=0,"",IF(LEFT(B41,2)="TT","",$K$1))</f>
        <v/>
      </c>
      <c r="J41" s="42" t="s">
        <v>70</v>
      </c>
    </row>
    <row r="42" spans="1:10" s="72" customFormat="1" ht="27" customHeight="1" thickBot="1" x14ac:dyDescent="0.35">
      <c r="A42" s="54" t="s">
        <v>123</v>
      </c>
      <c r="B42" s="76" t="s">
        <v>60</v>
      </c>
      <c r="C42" s="179" t="s">
        <v>175</v>
      </c>
      <c r="D42" s="75">
        <v>2</v>
      </c>
      <c r="E42" s="66">
        <f t="shared" si="12"/>
        <v>2</v>
      </c>
      <c r="F42" s="42">
        <f t="shared" si="13"/>
        <v>60</v>
      </c>
      <c r="G42" s="42" t="str">
        <f t="shared" si="14"/>
        <v/>
      </c>
      <c r="H42" s="42">
        <f t="shared" si="15"/>
        <v>60</v>
      </c>
      <c r="I42" s="42" t="str">
        <f t="shared" si="16"/>
        <v/>
      </c>
      <c r="J42" s="42" t="s">
        <v>68</v>
      </c>
    </row>
    <row r="43" spans="1:10" s="72" customFormat="1" ht="19.5" thickBot="1" x14ac:dyDescent="0.3">
      <c r="A43" s="54" t="s">
        <v>138</v>
      </c>
      <c r="B43" s="77" t="s">
        <v>75</v>
      </c>
      <c r="C43" s="175" t="s">
        <v>164</v>
      </c>
      <c r="D43" s="77">
        <v>2</v>
      </c>
      <c r="E43" s="66">
        <f t="shared" si="12"/>
        <v>2</v>
      </c>
      <c r="F43" s="42">
        <f t="shared" si="13"/>
        <v>30</v>
      </c>
      <c r="G43" s="42">
        <f t="shared" si="14"/>
        <v>28</v>
      </c>
      <c r="H43" s="42" t="str">
        <f t="shared" si="15"/>
        <v/>
      </c>
      <c r="I43" s="42">
        <f t="shared" si="16"/>
        <v>2</v>
      </c>
      <c r="J43" s="42"/>
    </row>
    <row r="44" spans="1:10" s="72" customFormat="1" ht="19.5" thickBot="1" x14ac:dyDescent="0.3">
      <c r="A44" s="54" t="s">
        <v>137</v>
      </c>
      <c r="B44" s="77" t="s">
        <v>79</v>
      </c>
      <c r="C44" s="175" t="s">
        <v>164</v>
      </c>
      <c r="D44" s="77">
        <v>2</v>
      </c>
      <c r="E44" s="66">
        <f t="shared" si="12"/>
        <v>2</v>
      </c>
      <c r="F44" s="42">
        <f t="shared" si="13"/>
        <v>30</v>
      </c>
      <c r="G44" s="42">
        <f t="shared" si="14"/>
        <v>28</v>
      </c>
      <c r="H44" s="42" t="str">
        <f t="shared" si="15"/>
        <v/>
      </c>
      <c r="I44" s="42">
        <f t="shared" si="16"/>
        <v>2</v>
      </c>
      <c r="J44" s="42"/>
    </row>
    <row r="45" spans="1:10" s="119" customFormat="1" ht="19.5" thickBot="1" x14ac:dyDescent="0.3">
      <c r="A45" s="117" t="s">
        <v>139</v>
      </c>
      <c r="B45" s="118" t="s">
        <v>76</v>
      </c>
      <c r="C45" s="118"/>
      <c r="D45" s="118"/>
      <c r="E45" s="18" t="str">
        <f t="shared" si="12"/>
        <v/>
      </c>
      <c r="F45" s="23">
        <f t="shared" si="13"/>
        <v>0</v>
      </c>
      <c r="G45" s="23">
        <f t="shared" si="14"/>
        <v>-2</v>
      </c>
      <c r="H45" s="23" t="str">
        <f t="shared" si="15"/>
        <v/>
      </c>
      <c r="I45" s="23">
        <f t="shared" si="16"/>
        <v>2</v>
      </c>
      <c r="J45" s="23"/>
    </row>
    <row r="46" spans="1:10" s="72" customFormat="1" ht="38.25" thickBot="1" x14ac:dyDescent="0.3">
      <c r="A46" s="54" t="s">
        <v>287</v>
      </c>
      <c r="B46" s="74" t="s">
        <v>186</v>
      </c>
      <c r="C46" s="175" t="s">
        <v>164</v>
      </c>
      <c r="D46" s="77">
        <v>2</v>
      </c>
      <c r="E46" s="66">
        <f t="shared" si="12"/>
        <v>2</v>
      </c>
      <c r="F46" s="42">
        <f t="shared" si="13"/>
        <v>30</v>
      </c>
      <c r="G46" s="42">
        <f t="shared" si="14"/>
        <v>28</v>
      </c>
      <c r="H46" s="42" t="str">
        <f t="shared" si="15"/>
        <v/>
      </c>
      <c r="I46" s="42">
        <f t="shared" si="16"/>
        <v>2</v>
      </c>
      <c r="J46" s="42"/>
    </row>
    <row r="47" spans="1:10" s="72" customFormat="1" ht="19.5" thickBot="1" x14ac:dyDescent="0.3">
      <c r="A47" s="54" t="s">
        <v>124</v>
      </c>
      <c r="B47" s="45" t="s">
        <v>63</v>
      </c>
      <c r="C47" s="179" t="s">
        <v>175</v>
      </c>
      <c r="D47" s="46">
        <v>2</v>
      </c>
      <c r="E47" s="66">
        <f t="shared" si="12"/>
        <v>2</v>
      </c>
      <c r="F47" s="42">
        <f t="shared" si="13"/>
        <v>60</v>
      </c>
      <c r="G47" s="42" t="str">
        <f t="shared" si="14"/>
        <v/>
      </c>
      <c r="H47" s="42">
        <f t="shared" si="15"/>
        <v>60</v>
      </c>
      <c r="I47" s="42" t="str">
        <f t="shared" si="16"/>
        <v/>
      </c>
      <c r="J47" s="42"/>
    </row>
    <row r="48" spans="1:10" s="72" customFormat="1" ht="19.5" thickBot="1" x14ac:dyDescent="0.3">
      <c r="A48" s="54" t="s">
        <v>288</v>
      </c>
      <c r="B48" s="77" t="s">
        <v>80</v>
      </c>
      <c r="C48" s="175" t="s">
        <v>164</v>
      </c>
      <c r="D48" s="77">
        <v>2</v>
      </c>
      <c r="E48" s="66">
        <f t="shared" si="12"/>
        <v>2</v>
      </c>
      <c r="F48" s="42">
        <f t="shared" si="13"/>
        <v>30</v>
      </c>
      <c r="G48" s="42">
        <f t="shared" si="14"/>
        <v>28</v>
      </c>
      <c r="H48" s="42" t="str">
        <f t="shared" si="15"/>
        <v/>
      </c>
      <c r="I48" s="42">
        <f t="shared" si="16"/>
        <v>2</v>
      </c>
      <c r="J48" s="42"/>
    </row>
    <row r="49" spans="1:10" s="72" customFormat="1" ht="38.25" thickBot="1" x14ac:dyDescent="0.3">
      <c r="A49" s="54" t="s">
        <v>289</v>
      </c>
      <c r="B49" s="74" t="s">
        <v>187</v>
      </c>
      <c r="C49" s="179" t="s">
        <v>175</v>
      </c>
      <c r="D49" s="77">
        <v>2</v>
      </c>
      <c r="E49" s="66">
        <f t="shared" si="12"/>
        <v>2</v>
      </c>
      <c r="F49" s="42">
        <f t="shared" si="13"/>
        <v>60</v>
      </c>
      <c r="G49" s="42" t="str">
        <f t="shared" si="14"/>
        <v/>
      </c>
      <c r="H49" s="42">
        <f t="shared" si="15"/>
        <v>60</v>
      </c>
      <c r="I49" s="42" t="str">
        <f t="shared" si="16"/>
        <v/>
      </c>
      <c r="J49" s="42"/>
    </row>
    <row r="50" spans="1:10" s="72" customFormat="1" ht="19.5" hidden="1" thickBot="1" x14ac:dyDescent="0.3">
      <c r="A50" s="54" t="s">
        <v>124</v>
      </c>
      <c r="B50" s="49"/>
      <c r="C50" s="177"/>
      <c r="D50" s="50"/>
      <c r="E50" s="66" t="str">
        <f t="shared" ref="E50:E64" si="17">IF(D50=0,"",VALUE(LEFT(D50,1)))</f>
        <v/>
      </c>
      <c r="F50" s="42" t="str">
        <f t="shared" ref="F50:F62" si="18">IF(B50=0,"",IF(LEFT(B50,2)="TT",D50*30,D50*15))</f>
        <v/>
      </c>
      <c r="G50" s="42" t="str">
        <f t="shared" si="14"/>
        <v/>
      </c>
      <c r="H50" s="42" t="str">
        <f t="shared" si="15"/>
        <v/>
      </c>
      <c r="I50" s="42" t="str">
        <f t="shared" si="16"/>
        <v/>
      </c>
      <c r="J50" s="42"/>
    </row>
    <row r="51" spans="1:10" s="72" customFormat="1" ht="19.5" hidden="1" thickBot="1" x14ac:dyDescent="0.3">
      <c r="A51" s="54" t="s">
        <v>125</v>
      </c>
      <c r="B51" s="47"/>
      <c r="C51" s="47"/>
      <c r="D51" s="42"/>
      <c r="E51" s="66" t="str">
        <f t="shared" si="17"/>
        <v/>
      </c>
      <c r="F51" s="42" t="str">
        <f t="shared" si="18"/>
        <v/>
      </c>
      <c r="G51" s="42" t="str">
        <f t="shared" si="14"/>
        <v/>
      </c>
      <c r="H51" s="42" t="str">
        <f t="shared" si="15"/>
        <v/>
      </c>
      <c r="I51" s="42" t="str">
        <f t="shared" si="16"/>
        <v/>
      </c>
      <c r="J51" s="42"/>
    </row>
    <row r="52" spans="1:10" s="72" customFormat="1" ht="19.5" hidden="1" thickBot="1" x14ac:dyDescent="0.3">
      <c r="A52" s="54" t="s">
        <v>126</v>
      </c>
      <c r="B52" s="78"/>
      <c r="C52" s="178"/>
      <c r="D52" s="79"/>
      <c r="E52" s="66" t="str">
        <f t="shared" si="17"/>
        <v/>
      </c>
      <c r="F52" s="42" t="str">
        <f t="shared" si="18"/>
        <v/>
      </c>
      <c r="G52" s="42" t="str">
        <f t="shared" si="14"/>
        <v/>
      </c>
      <c r="H52" s="42" t="str">
        <f t="shared" si="15"/>
        <v/>
      </c>
      <c r="I52" s="42" t="str">
        <f t="shared" si="16"/>
        <v/>
      </c>
      <c r="J52" s="42"/>
    </row>
    <row r="53" spans="1:10" s="72" customFormat="1" ht="19.5" hidden="1" thickBot="1" x14ac:dyDescent="0.3">
      <c r="A53" s="54" t="s">
        <v>127</v>
      </c>
      <c r="B53" s="78"/>
      <c r="C53" s="178"/>
      <c r="D53" s="79"/>
      <c r="E53" s="66" t="str">
        <f t="shared" si="17"/>
        <v/>
      </c>
      <c r="F53" s="42" t="str">
        <f t="shared" si="18"/>
        <v/>
      </c>
      <c r="G53" s="42" t="str">
        <f t="shared" si="14"/>
        <v/>
      </c>
      <c r="H53" s="42" t="str">
        <f t="shared" si="15"/>
        <v/>
      </c>
      <c r="I53" s="42" t="str">
        <f t="shared" si="16"/>
        <v/>
      </c>
      <c r="J53" s="42"/>
    </row>
    <row r="54" spans="1:10" s="72" customFormat="1" ht="19.5" hidden="1" thickBot="1" x14ac:dyDescent="0.3">
      <c r="A54" s="54" t="s">
        <v>128</v>
      </c>
      <c r="B54" s="47"/>
      <c r="C54" s="47"/>
      <c r="D54" s="42"/>
      <c r="E54" s="66" t="str">
        <f t="shared" si="17"/>
        <v/>
      </c>
      <c r="F54" s="42" t="str">
        <f t="shared" si="18"/>
        <v/>
      </c>
      <c r="G54" s="42" t="str">
        <f t="shared" si="14"/>
        <v/>
      </c>
      <c r="H54" s="42" t="str">
        <f t="shared" si="15"/>
        <v/>
      </c>
      <c r="I54" s="42" t="str">
        <f t="shared" si="16"/>
        <v/>
      </c>
      <c r="J54" s="42"/>
    </row>
    <row r="55" spans="1:10" s="72" customFormat="1" ht="19.5" hidden="1" thickBot="1" x14ac:dyDescent="0.3">
      <c r="A55" s="54" t="s">
        <v>129</v>
      </c>
      <c r="B55" s="47"/>
      <c r="C55" s="47"/>
      <c r="D55" s="42"/>
      <c r="E55" s="66" t="str">
        <f t="shared" si="17"/>
        <v/>
      </c>
      <c r="F55" s="42" t="str">
        <f t="shared" si="18"/>
        <v/>
      </c>
      <c r="G55" s="42" t="str">
        <f t="shared" si="14"/>
        <v/>
      </c>
      <c r="H55" s="42" t="str">
        <f t="shared" si="15"/>
        <v/>
      </c>
      <c r="I55" s="42" t="str">
        <f t="shared" si="16"/>
        <v/>
      </c>
      <c r="J55" s="42"/>
    </row>
    <row r="56" spans="1:10" s="72" customFormat="1" ht="19.5" hidden="1" thickBot="1" x14ac:dyDescent="0.3">
      <c r="A56" s="54" t="s">
        <v>130</v>
      </c>
      <c r="B56" s="47"/>
      <c r="C56" s="47"/>
      <c r="D56" s="42"/>
      <c r="E56" s="66" t="str">
        <f t="shared" si="17"/>
        <v/>
      </c>
      <c r="F56" s="42" t="str">
        <f t="shared" si="18"/>
        <v/>
      </c>
      <c r="G56" s="42" t="str">
        <f t="shared" si="14"/>
        <v/>
      </c>
      <c r="H56" s="42" t="str">
        <f t="shared" si="15"/>
        <v/>
      </c>
      <c r="I56" s="42" t="str">
        <f t="shared" si="16"/>
        <v/>
      </c>
      <c r="J56" s="42"/>
    </row>
    <row r="57" spans="1:10" s="72" customFormat="1" ht="19.5" hidden="1" thickBot="1" x14ac:dyDescent="0.3">
      <c r="A57" s="54" t="s">
        <v>131</v>
      </c>
      <c r="B57" s="47"/>
      <c r="C57" s="47"/>
      <c r="D57" s="42"/>
      <c r="E57" s="66" t="str">
        <f t="shared" si="17"/>
        <v/>
      </c>
      <c r="F57" s="42" t="str">
        <f t="shared" si="18"/>
        <v/>
      </c>
      <c r="G57" s="42" t="str">
        <f t="shared" si="14"/>
        <v/>
      </c>
      <c r="H57" s="42" t="str">
        <f t="shared" si="15"/>
        <v/>
      </c>
      <c r="I57" s="42" t="str">
        <f t="shared" si="16"/>
        <v/>
      </c>
      <c r="J57" s="42"/>
    </row>
    <row r="58" spans="1:10" s="72" customFormat="1" ht="19.5" hidden="1" thickBot="1" x14ac:dyDescent="0.3">
      <c r="A58" s="54" t="s">
        <v>132</v>
      </c>
      <c r="B58" s="47"/>
      <c r="C58" s="47"/>
      <c r="D58" s="42"/>
      <c r="E58" s="66" t="str">
        <f t="shared" si="17"/>
        <v/>
      </c>
      <c r="F58" s="42" t="str">
        <f t="shared" si="18"/>
        <v/>
      </c>
      <c r="G58" s="42" t="str">
        <f t="shared" si="14"/>
        <v/>
      </c>
      <c r="H58" s="42" t="str">
        <f t="shared" si="15"/>
        <v/>
      </c>
      <c r="I58" s="42" t="str">
        <f t="shared" si="16"/>
        <v/>
      </c>
      <c r="J58" s="42"/>
    </row>
    <row r="59" spans="1:10" s="72" customFormat="1" ht="19.5" hidden="1" thickBot="1" x14ac:dyDescent="0.3">
      <c r="A59" s="54" t="s">
        <v>133</v>
      </c>
      <c r="B59" s="47"/>
      <c r="C59" s="47"/>
      <c r="D59" s="42"/>
      <c r="E59" s="66" t="str">
        <f t="shared" si="17"/>
        <v/>
      </c>
      <c r="F59" s="42" t="str">
        <f t="shared" si="18"/>
        <v/>
      </c>
      <c r="G59" s="42" t="str">
        <f t="shared" si="14"/>
        <v/>
      </c>
      <c r="H59" s="42" t="str">
        <f t="shared" si="15"/>
        <v/>
      </c>
      <c r="I59" s="42" t="str">
        <f t="shared" si="16"/>
        <v/>
      </c>
      <c r="J59" s="42"/>
    </row>
    <row r="60" spans="1:10" s="72" customFormat="1" ht="19.5" hidden="1" thickBot="1" x14ac:dyDescent="0.3">
      <c r="A60" s="54" t="s">
        <v>134</v>
      </c>
      <c r="B60" s="47"/>
      <c r="C60" s="47"/>
      <c r="D60" s="42"/>
      <c r="E60" s="66" t="str">
        <f t="shared" si="17"/>
        <v/>
      </c>
      <c r="F60" s="42" t="str">
        <f t="shared" si="18"/>
        <v/>
      </c>
      <c r="G60" s="42" t="str">
        <f t="shared" si="14"/>
        <v/>
      </c>
      <c r="H60" s="42" t="str">
        <f t="shared" si="15"/>
        <v/>
      </c>
      <c r="I60" s="42" t="str">
        <f t="shared" si="16"/>
        <v/>
      </c>
      <c r="J60" s="42"/>
    </row>
    <row r="61" spans="1:10" s="72" customFormat="1" ht="19.5" hidden="1" thickBot="1" x14ac:dyDescent="0.3">
      <c r="A61" s="54" t="s">
        <v>135</v>
      </c>
      <c r="B61" s="47"/>
      <c r="C61" s="47"/>
      <c r="D61" s="42"/>
      <c r="E61" s="66" t="str">
        <f t="shared" si="17"/>
        <v/>
      </c>
      <c r="F61" s="42" t="str">
        <f t="shared" si="18"/>
        <v/>
      </c>
      <c r="G61" s="42" t="str">
        <f t="shared" si="14"/>
        <v/>
      </c>
      <c r="H61" s="42" t="str">
        <f t="shared" si="15"/>
        <v/>
      </c>
      <c r="I61" s="42" t="str">
        <f t="shared" si="16"/>
        <v/>
      </c>
      <c r="J61" s="42"/>
    </row>
    <row r="62" spans="1:10" s="72" customFormat="1" ht="19.5" hidden="1" thickBot="1" x14ac:dyDescent="0.3">
      <c r="A62" s="54" t="s">
        <v>136</v>
      </c>
      <c r="B62" s="47"/>
      <c r="C62" s="47"/>
      <c r="D62" s="42"/>
      <c r="E62" s="66" t="str">
        <f t="shared" si="17"/>
        <v/>
      </c>
      <c r="F62" s="42" t="str">
        <f t="shared" si="18"/>
        <v/>
      </c>
      <c r="G62" s="42" t="str">
        <f t="shared" si="14"/>
        <v/>
      </c>
      <c r="H62" s="42" t="str">
        <f t="shared" si="15"/>
        <v/>
      </c>
      <c r="I62" s="42" t="str">
        <f t="shared" si="16"/>
        <v/>
      </c>
      <c r="J62" s="42"/>
    </row>
    <row r="63" spans="1:10" s="72" customFormat="1" ht="19.5" thickBot="1" x14ac:dyDescent="0.3">
      <c r="A63" s="54" t="s">
        <v>290</v>
      </c>
      <c r="B63" s="43" t="s">
        <v>224</v>
      </c>
      <c r="C63" s="6" t="s">
        <v>176</v>
      </c>
      <c r="D63" s="44">
        <v>1</v>
      </c>
      <c r="E63" s="66">
        <f t="shared" si="17"/>
        <v>1</v>
      </c>
      <c r="F63" s="42">
        <v>45</v>
      </c>
      <c r="G63" s="42"/>
      <c r="H63" s="42">
        <f>F63</f>
        <v>45</v>
      </c>
      <c r="I63" s="42"/>
      <c r="J63" s="42"/>
    </row>
    <row r="64" spans="1:10" s="72" customFormat="1" ht="19.5" thickBot="1" x14ac:dyDescent="0.3">
      <c r="A64" s="54" t="s">
        <v>291</v>
      </c>
      <c r="B64" s="45" t="s">
        <v>52</v>
      </c>
      <c r="C64" s="86" t="s">
        <v>177</v>
      </c>
      <c r="D64" s="46">
        <v>6</v>
      </c>
      <c r="E64" s="66">
        <f t="shared" si="17"/>
        <v>6</v>
      </c>
      <c r="F64" s="42">
        <v>270</v>
      </c>
      <c r="G64" s="42"/>
      <c r="H64" s="42">
        <f>F64</f>
        <v>270</v>
      </c>
      <c r="I64" s="42"/>
      <c r="J64" s="42"/>
    </row>
    <row r="65" spans="1:10" s="72" customFormat="1" ht="59.25" thickBot="1" x14ac:dyDescent="0.3">
      <c r="A65" s="108" t="s">
        <v>26</v>
      </c>
      <c r="B65" s="64" t="s">
        <v>268</v>
      </c>
      <c r="C65" s="64"/>
      <c r="D65" s="60">
        <f>E65</f>
        <v>4</v>
      </c>
      <c r="E65" s="48">
        <f>SUM(E66:E67)</f>
        <v>4</v>
      </c>
      <c r="F65" s="48">
        <f t="shared" ref="F65:I65" si="19">SUM(F66:F67)</f>
        <v>120</v>
      </c>
      <c r="G65" s="48">
        <f t="shared" si="19"/>
        <v>0</v>
      </c>
      <c r="H65" s="48">
        <f t="shared" si="19"/>
        <v>120</v>
      </c>
      <c r="I65" s="48">
        <f t="shared" si="19"/>
        <v>0</v>
      </c>
      <c r="J65" s="48"/>
    </row>
    <row r="66" spans="1:10" s="72" customFormat="1" ht="38.25" thickBot="1" x14ac:dyDescent="0.3">
      <c r="A66" s="54" t="s">
        <v>141</v>
      </c>
      <c r="B66" s="74" t="s">
        <v>188</v>
      </c>
      <c r="C66" s="179" t="s">
        <v>175</v>
      </c>
      <c r="D66" s="77">
        <v>2</v>
      </c>
      <c r="E66" s="66">
        <f t="shared" ref="E66:E67" si="20">IF(D66=0,"",VALUE(LEFT(D66,1)))</f>
        <v>2</v>
      </c>
      <c r="F66" s="42">
        <f t="shared" ref="F66:F67" si="21">IF(B66=0,"",IF(LEFT(B66,2)="TT",D66*30,D66*15))</f>
        <v>60</v>
      </c>
      <c r="G66" s="42" t="str">
        <f t="shared" ref="G66:G73" si="22">IF(B66=0,"",IF(LEFT(B66,2)="TT","",(D66*15)-I66))</f>
        <v/>
      </c>
      <c r="H66" s="42">
        <f t="shared" ref="H66:H73" si="23">IF(B66=0,"",IF(LEFT(B66,2)="TT",D66*30,""))</f>
        <v>60</v>
      </c>
      <c r="I66" s="42" t="str">
        <f t="shared" ref="I66:I73" si="24">IF(B66=0,"",IF(LEFT(B66,2)="TT","",$K$1))</f>
        <v/>
      </c>
      <c r="J66" s="69"/>
    </row>
    <row r="67" spans="1:10" s="72" customFormat="1" ht="38.25" thickBot="1" x14ac:dyDescent="0.3">
      <c r="A67" s="54" t="s">
        <v>140</v>
      </c>
      <c r="B67" s="74" t="s">
        <v>185</v>
      </c>
      <c r="C67" s="179" t="s">
        <v>175</v>
      </c>
      <c r="D67" s="77">
        <v>2</v>
      </c>
      <c r="E67" s="66">
        <f t="shared" si="20"/>
        <v>2</v>
      </c>
      <c r="F67" s="42">
        <f t="shared" si="21"/>
        <v>60</v>
      </c>
      <c r="G67" s="42" t="str">
        <f t="shared" si="22"/>
        <v/>
      </c>
      <c r="H67" s="42">
        <f t="shared" si="23"/>
        <v>60</v>
      </c>
      <c r="I67" s="42" t="str">
        <f t="shared" si="24"/>
        <v/>
      </c>
      <c r="J67" s="69"/>
    </row>
    <row r="68" spans="1:10" ht="19.5" thickBot="1" x14ac:dyDescent="0.3">
      <c r="A68" s="102" t="s">
        <v>273</v>
      </c>
      <c r="B68" s="4" t="s">
        <v>274</v>
      </c>
      <c r="C68" s="175" t="s">
        <v>164</v>
      </c>
      <c r="D68" s="6">
        <v>2</v>
      </c>
      <c r="E68" s="18">
        <f t="shared" ref="E68:E73" si="25">IF(D68=0,"",VALUE(LEFT(D68,1)))</f>
        <v>2</v>
      </c>
      <c r="F68" s="26">
        <f t="shared" ref="F68:F73" si="26">IF(B68=0,"",IF(LEFT(B68,2)="TT",D68*30,D68*15))</f>
        <v>30</v>
      </c>
      <c r="G68" s="26">
        <f t="shared" si="22"/>
        <v>28</v>
      </c>
      <c r="H68" s="23" t="str">
        <f t="shared" si="23"/>
        <v/>
      </c>
      <c r="I68" s="27">
        <f t="shared" si="24"/>
        <v>2</v>
      </c>
      <c r="J68" s="6"/>
    </row>
    <row r="69" spans="1:10" ht="19.5" thickBot="1" x14ac:dyDescent="0.3">
      <c r="A69" s="8"/>
      <c r="B69" s="4"/>
      <c r="C69" s="4"/>
      <c r="D69" s="6"/>
      <c r="E69" s="18" t="str">
        <f t="shared" si="25"/>
        <v/>
      </c>
      <c r="F69" s="26" t="str">
        <f t="shared" si="26"/>
        <v/>
      </c>
      <c r="G69" s="26" t="str">
        <f t="shared" si="22"/>
        <v/>
      </c>
      <c r="H69" s="23" t="str">
        <f t="shared" si="23"/>
        <v/>
      </c>
      <c r="I69" s="27" t="str">
        <f t="shared" si="24"/>
        <v/>
      </c>
      <c r="J69" s="6"/>
    </row>
    <row r="70" spans="1:10" ht="19.5" thickBot="1" x14ac:dyDescent="0.3">
      <c r="A70" s="8"/>
      <c r="B70" s="4"/>
      <c r="C70" s="4"/>
      <c r="D70" s="6"/>
      <c r="E70" s="18" t="str">
        <f t="shared" si="25"/>
        <v/>
      </c>
      <c r="F70" s="26" t="str">
        <f t="shared" si="26"/>
        <v/>
      </c>
      <c r="G70" s="26" t="str">
        <f t="shared" si="22"/>
        <v/>
      </c>
      <c r="H70" s="23" t="str">
        <f t="shared" si="23"/>
        <v/>
      </c>
      <c r="I70" s="27" t="str">
        <f t="shared" si="24"/>
        <v/>
      </c>
      <c r="J70" s="6"/>
    </row>
    <row r="71" spans="1:10" ht="19.5" thickBot="1" x14ac:dyDescent="0.3">
      <c r="A71" s="8"/>
      <c r="B71" s="4"/>
      <c r="C71" s="4"/>
      <c r="D71" s="6"/>
      <c r="E71" s="18" t="str">
        <f t="shared" si="25"/>
        <v/>
      </c>
      <c r="F71" s="26" t="str">
        <f t="shared" si="26"/>
        <v/>
      </c>
      <c r="G71" s="26" t="str">
        <f t="shared" si="22"/>
        <v/>
      </c>
      <c r="H71" s="23" t="str">
        <f t="shared" si="23"/>
        <v/>
      </c>
      <c r="I71" s="27" t="str">
        <f t="shared" si="24"/>
        <v/>
      </c>
      <c r="J71" s="6"/>
    </row>
    <row r="72" spans="1:10" ht="19.5" thickBot="1" x14ac:dyDescent="0.3">
      <c r="A72" s="8"/>
      <c r="B72" s="4"/>
      <c r="C72" s="4"/>
      <c r="D72" s="6"/>
      <c r="E72" s="18" t="str">
        <f t="shared" si="25"/>
        <v/>
      </c>
      <c r="F72" s="26" t="str">
        <f t="shared" si="26"/>
        <v/>
      </c>
      <c r="G72" s="26" t="str">
        <f t="shared" si="22"/>
        <v/>
      </c>
      <c r="H72" s="23" t="str">
        <f t="shared" si="23"/>
        <v/>
      </c>
      <c r="I72" s="27" t="str">
        <f t="shared" si="24"/>
        <v/>
      </c>
      <c r="J72" s="6"/>
    </row>
    <row r="73" spans="1:10" ht="19.5" thickBot="1" x14ac:dyDescent="0.3">
      <c r="A73" s="8"/>
      <c r="B73" s="4"/>
      <c r="C73" s="4"/>
      <c r="D73" s="6"/>
      <c r="E73" s="18" t="str">
        <f t="shared" si="25"/>
        <v/>
      </c>
      <c r="F73" s="26" t="str">
        <f t="shared" si="26"/>
        <v/>
      </c>
      <c r="G73" s="26" t="str">
        <f t="shared" si="22"/>
        <v/>
      </c>
      <c r="H73" s="23" t="str">
        <f t="shared" si="23"/>
        <v/>
      </c>
      <c r="I73" s="27" t="str">
        <f t="shared" si="24"/>
        <v/>
      </c>
      <c r="J73" s="6"/>
    </row>
    <row r="74" spans="1:10" ht="19.5" thickBot="1" x14ac:dyDescent="0.3">
      <c r="A74" s="10"/>
      <c r="B74" s="5" t="s">
        <v>10</v>
      </c>
      <c r="C74" s="5"/>
      <c r="D74" s="3">
        <f>SUM(D8,D19,D40,D65)</f>
        <v>55</v>
      </c>
      <c r="E74" s="3">
        <f t="shared" ref="E74:I74" si="27">SUM(E8,E19,E40,E65)</f>
        <v>55</v>
      </c>
      <c r="F74" s="3">
        <f t="shared" si="27"/>
        <v>1290</v>
      </c>
      <c r="G74" s="3">
        <f t="shared" si="27"/>
        <v>348</v>
      </c>
      <c r="H74" s="3">
        <f t="shared" si="27"/>
        <v>908</v>
      </c>
      <c r="I74" s="3">
        <f t="shared" si="27"/>
        <v>34</v>
      </c>
      <c r="J74" s="3"/>
    </row>
    <row r="75" spans="1:10" ht="18.75" x14ac:dyDescent="0.25">
      <c r="A75" s="1"/>
      <c r="B75" t="s">
        <v>29</v>
      </c>
      <c r="D75">
        <v>55</v>
      </c>
    </row>
    <row r="76" spans="1:10" ht="27.75" thickBot="1" x14ac:dyDescent="0.3">
      <c r="B76" s="22" t="s">
        <v>25</v>
      </c>
      <c r="C76" s="22"/>
      <c r="D76" s="3">
        <f>SUM(D19,D40,D65)</f>
        <v>36</v>
      </c>
      <c r="E76" s="3">
        <f t="shared" ref="E76:I76" si="28">SUM(E19,E40,E65)</f>
        <v>36</v>
      </c>
      <c r="F76" s="3">
        <f t="shared" si="28"/>
        <v>960</v>
      </c>
      <c r="G76" s="3">
        <f t="shared" si="28"/>
        <v>209</v>
      </c>
      <c r="H76" s="3">
        <f t="shared" si="28"/>
        <v>735</v>
      </c>
      <c r="I76" s="3">
        <f t="shared" si="28"/>
        <v>16</v>
      </c>
    </row>
    <row r="77" spans="1:10" ht="16.5" thickBot="1" x14ac:dyDescent="0.3">
      <c r="F77" s="32">
        <f>G77+H77</f>
        <v>960</v>
      </c>
      <c r="G77" s="33">
        <f>G76+I76</f>
        <v>225</v>
      </c>
      <c r="H77" s="33">
        <f>H76</f>
        <v>735</v>
      </c>
    </row>
    <row r="78" spans="1:10" ht="15.75" thickBot="1" x14ac:dyDescent="0.3">
      <c r="A78" t="s">
        <v>83</v>
      </c>
      <c r="B78">
        <f>COUNTA(B9:B16,B20:B39,B41:B64,B66:B73)</f>
        <v>26</v>
      </c>
      <c r="F78" s="24" t="s">
        <v>53</v>
      </c>
      <c r="G78" s="25" t="s">
        <v>54</v>
      </c>
      <c r="H78" s="25" t="s">
        <v>55</v>
      </c>
    </row>
    <row r="79" spans="1:10" ht="21" x14ac:dyDescent="0.35">
      <c r="G79" s="28">
        <f>H77/F77</f>
        <v>0.765625</v>
      </c>
      <c r="H79" s="29">
        <f>H74/F74</f>
        <v>0.70387596899224802</v>
      </c>
    </row>
    <row r="80" spans="1:10" ht="18.75" x14ac:dyDescent="0.3">
      <c r="G80" s="30" t="s">
        <v>64</v>
      </c>
      <c r="H80" s="31" t="s">
        <v>65</v>
      </c>
    </row>
    <row r="81" spans="7:8" x14ac:dyDescent="0.25">
      <c r="G81" t="s">
        <v>96</v>
      </c>
      <c r="H81">
        <f>G74+I74</f>
        <v>382</v>
      </c>
    </row>
  </sheetData>
  <mergeCells count="15">
    <mergeCell ref="H5:H6"/>
    <mergeCell ref="I5:I6"/>
    <mergeCell ref="B7:J7"/>
    <mergeCell ref="B17:J1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D3:I3"/>
    <mergeCell ref="G5:G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11" zoomScale="70" zoomScaleNormal="70" workbookViewId="0">
      <selection activeCell="B44" sqref="B44"/>
    </sheetView>
  </sheetViews>
  <sheetFormatPr defaultRowHeight="15" x14ac:dyDescent="0.25"/>
  <cols>
    <col min="1" max="1" width="10.5703125" customWidth="1"/>
    <col min="2" max="2" width="44.140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85546875" customWidth="1"/>
    <col min="9" max="9" width="16.5703125" hidden="1" customWidth="1"/>
  </cols>
  <sheetData>
    <row r="1" spans="1:10" ht="27" customHeight="1" thickBot="1" x14ac:dyDescent="0.4">
      <c r="A1" s="139" t="s">
        <v>30</v>
      </c>
      <c r="B1" s="139"/>
      <c r="C1" s="139"/>
      <c r="D1" s="139"/>
      <c r="E1" s="139"/>
      <c r="F1" s="139"/>
      <c r="G1" s="139"/>
      <c r="H1" s="139"/>
      <c r="I1" s="139"/>
      <c r="J1">
        <v>2</v>
      </c>
    </row>
    <row r="2" spans="1:10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</row>
    <row r="3" spans="1:10" ht="19.5" customHeight="1" thickBot="1" x14ac:dyDescent="0.3">
      <c r="A3" s="141" t="s">
        <v>13</v>
      </c>
      <c r="B3" s="141" t="s">
        <v>14</v>
      </c>
      <c r="C3" s="144" t="s">
        <v>0</v>
      </c>
      <c r="D3" s="145"/>
      <c r="E3" s="145"/>
      <c r="F3" s="145"/>
      <c r="G3" s="145"/>
      <c r="H3" s="146"/>
      <c r="I3" s="56"/>
    </row>
    <row r="4" spans="1:10" ht="19.5" customHeight="1" thickBot="1" x14ac:dyDescent="0.3">
      <c r="A4" s="142"/>
      <c r="B4" s="142"/>
      <c r="C4" s="141" t="s">
        <v>15</v>
      </c>
      <c r="D4" s="141" t="s">
        <v>15</v>
      </c>
      <c r="E4" s="144" t="s">
        <v>97</v>
      </c>
      <c r="F4" s="145"/>
      <c r="G4" s="145"/>
      <c r="H4" s="146"/>
      <c r="I4" s="147" t="s">
        <v>18</v>
      </c>
    </row>
    <row r="5" spans="1:10" ht="18.75" customHeight="1" x14ac:dyDescent="0.25">
      <c r="A5" s="142"/>
      <c r="B5" s="142"/>
      <c r="C5" s="142"/>
      <c r="D5" s="142"/>
      <c r="E5" s="141" t="s">
        <v>12</v>
      </c>
      <c r="F5" s="141" t="s">
        <v>98</v>
      </c>
      <c r="G5" s="150" t="s">
        <v>17</v>
      </c>
      <c r="H5" s="141" t="s">
        <v>3</v>
      </c>
      <c r="I5" s="148"/>
    </row>
    <row r="6" spans="1:10" ht="31.5" customHeight="1" thickBot="1" x14ac:dyDescent="0.3">
      <c r="A6" s="143"/>
      <c r="B6" s="143"/>
      <c r="C6" s="143"/>
      <c r="D6" s="143"/>
      <c r="E6" s="143"/>
      <c r="F6" s="143"/>
      <c r="G6" s="151"/>
      <c r="H6" s="143"/>
      <c r="I6" s="149"/>
    </row>
    <row r="7" spans="1:10" ht="22.5" hidden="1" customHeight="1" thickBot="1" x14ac:dyDescent="0.3">
      <c r="A7" s="57" t="s">
        <v>4</v>
      </c>
      <c r="B7" s="133" t="s">
        <v>24</v>
      </c>
      <c r="C7" s="134"/>
      <c r="D7" s="134"/>
      <c r="E7" s="134"/>
      <c r="F7" s="134"/>
      <c r="G7" s="134"/>
      <c r="H7" s="134"/>
      <c r="I7" s="135"/>
    </row>
    <row r="8" spans="1:10" s="72" customFormat="1" ht="21.75" customHeight="1" thickBot="1" x14ac:dyDescent="0.3">
      <c r="A8" s="58" t="s">
        <v>4</v>
      </c>
      <c r="B8" s="59" t="s">
        <v>24</v>
      </c>
      <c r="C8" s="60">
        <f>D8</f>
        <v>20</v>
      </c>
      <c r="D8" s="48">
        <f>SUM(D9:D15)</f>
        <v>20</v>
      </c>
      <c r="E8" s="48">
        <f t="shared" ref="E8:H8" si="0">SUM(E9:E15)</f>
        <v>390</v>
      </c>
      <c r="F8" s="48">
        <f t="shared" si="0"/>
        <v>198</v>
      </c>
      <c r="G8" s="48">
        <f t="shared" si="0"/>
        <v>180</v>
      </c>
      <c r="H8" s="48">
        <f t="shared" si="0"/>
        <v>12</v>
      </c>
      <c r="I8" s="48"/>
    </row>
    <row r="9" spans="1:10" s="72" customFormat="1" ht="19.5" thickBot="1" x14ac:dyDescent="0.3">
      <c r="A9" s="54" t="s">
        <v>84</v>
      </c>
      <c r="B9" s="55" t="s">
        <v>5</v>
      </c>
      <c r="C9" s="65">
        <v>2</v>
      </c>
      <c r="D9" s="66">
        <f>IF(C9=0,"",VALUE(LEFT(C9,1)))</f>
        <v>2</v>
      </c>
      <c r="E9" s="42">
        <f t="shared" ref="E9:E10" si="1">IF(B9=0,"",IF(LEFT(B9,2)="TT",C9*30,C9*15))</f>
        <v>30</v>
      </c>
      <c r="F9" s="42">
        <f t="shared" ref="F9:F10" si="2">IF(B9=0,"",IF(LEFT(B9,2)="TT","",(C9*15)-2))</f>
        <v>28</v>
      </c>
      <c r="G9" s="42" t="str">
        <f t="shared" ref="G9:G10" si="3">IF(B9=0,"",IF(LEFT(B9,2)="TT",C9*30,""))</f>
        <v/>
      </c>
      <c r="H9" s="42">
        <f t="shared" ref="H9:H10" si="4">IF(B9=0,"",IF(LEFT(B9,2)="TT","",2))</f>
        <v>2</v>
      </c>
      <c r="I9" s="42"/>
    </row>
    <row r="10" spans="1:10" s="72" customFormat="1" ht="19.5" thickBot="1" x14ac:dyDescent="0.3">
      <c r="A10" s="54" t="s">
        <v>85</v>
      </c>
      <c r="B10" s="55" t="s">
        <v>6</v>
      </c>
      <c r="C10" s="67">
        <v>1</v>
      </c>
      <c r="D10" s="66">
        <f t="shared" ref="D10:D15" si="5">IF(C10=0,"",VALUE(LEFT(C10,1)))</f>
        <v>1</v>
      </c>
      <c r="E10" s="42">
        <f t="shared" si="1"/>
        <v>15</v>
      </c>
      <c r="F10" s="42">
        <f t="shared" si="2"/>
        <v>13</v>
      </c>
      <c r="G10" s="42" t="str">
        <f t="shared" si="3"/>
        <v/>
      </c>
      <c r="H10" s="42">
        <f t="shared" si="4"/>
        <v>2</v>
      </c>
      <c r="I10" s="42"/>
    </row>
    <row r="11" spans="1:10" s="72" customFormat="1" ht="19.5" thickBot="1" x14ac:dyDescent="0.3">
      <c r="A11" s="54" t="s">
        <v>86</v>
      </c>
      <c r="B11" s="55" t="s">
        <v>87</v>
      </c>
      <c r="C11" s="67">
        <v>1</v>
      </c>
      <c r="D11" s="66">
        <f t="shared" si="5"/>
        <v>1</v>
      </c>
      <c r="E11" s="42">
        <v>30</v>
      </c>
      <c r="F11" s="42"/>
      <c r="G11" s="42">
        <v>30</v>
      </c>
      <c r="H11" s="42"/>
      <c r="I11" s="42"/>
    </row>
    <row r="12" spans="1:10" s="72" customFormat="1" ht="19.5" thickBot="1" x14ac:dyDescent="0.3">
      <c r="A12" s="54" t="s">
        <v>88</v>
      </c>
      <c r="B12" s="55" t="s">
        <v>89</v>
      </c>
      <c r="C12" s="80" t="s">
        <v>31</v>
      </c>
      <c r="D12" s="66">
        <f t="shared" si="5"/>
        <v>5</v>
      </c>
      <c r="E12" s="67">
        <v>120</v>
      </c>
      <c r="F12" s="42">
        <v>28</v>
      </c>
      <c r="G12" s="42">
        <v>90</v>
      </c>
      <c r="H12" s="42">
        <v>2</v>
      </c>
      <c r="I12" s="42"/>
    </row>
    <row r="13" spans="1:10" s="72" customFormat="1" ht="19.5" thickBot="1" x14ac:dyDescent="0.3">
      <c r="A13" s="54" t="s">
        <v>90</v>
      </c>
      <c r="B13" s="55" t="s">
        <v>91</v>
      </c>
      <c r="C13" s="67" t="s">
        <v>28</v>
      </c>
      <c r="D13" s="66">
        <f t="shared" si="5"/>
        <v>4</v>
      </c>
      <c r="E13" s="67">
        <v>90</v>
      </c>
      <c r="F13" s="42">
        <v>28</v>
      </c>
      <c r="G13" s="42">
        <v>60</v>
      </c>
      <c r="H13" s="42">
        <v>2</v>
      </c>
      <c r="I13" s="42"/>
    </row>
    <row r="14" spans="1:10" s="72" customFormat="1" ht="19.5" thickBot="1" x14ac:dyDescent="0.3">
      <c r="A14" s="54" t="s">
        <v>92</v>
      </c>
      <c r="B14" s="55" t="s">
        <v>93</v>
      </c>
      <c r="C14" s="67">
        <v>4</v>
      </c>
      <c r="D14" s="66">
        <f t="shared" si="5"/>
        <v>4</v>
      </c>
      <c r="E14" s="42">
        <f t="shared" ref="E14:E15" si="6">IF(B14=0,"",IF(LEFT(B14,2)="TT",C14*30,C14*15))</f>
        <v>60</v>
      </c>
      <c r="F14" s="42">
        <f t="shared" ref="F14:F15" si="7">IF(B14=0,"",IF(LEFT(B14,2)="TT","",(C14*15)-2))</f>
        <v>58</v>
      </c>
      <c r="G14" s="42" t="str">
        <f t="shared" ref="G14:G15" si="8">IF(B14=0,"",IF(LEFT(B14,2)="TT",C14*30,""))</f>
        <v/>
      </c>
      <c r="H14" s="42">
        <f t="shared" ref="H14:H15" si="9">IF(B14=0,"",IF(LEFT(B14,2)="TT","",2))</f>
        <v>2</v>
      </c>
      <c r="I14" s="42"/>
    </row>
    <row r="15" spans="1:10" s="72" customFormat="1" ht="19.5" thickBot="1" x14ac:dyDescent="0.3">
      <c r="A15" s="54" t="s">
        <v>94</v>
      </c>
      <c r="B15" s="55" t="s">
        <v>95</v>
      </c>
      <c r="C15" s="67">
        <v>3</v>
      </c>
      <c r="D15" s="66">
        <f t="shared" si="5"/>
        <v>3</v>
      </c>
      <c r="E15" s="42">
        <f t="shared" si="6"/>
        <v>45</v>
      </c>
      <c r="F15" s="42">
        <f t="shared" si="7"/>
        <v>43</v>
      </c>
      <c r="G15" s="42" t="str">
        <f t="shared" si="8"/>
        <v/>
      </c>
      <c r="H15" s="42">
        <f t="shared" si="9"/>
        <v>2</v>
      </c>
      <c r="I15" s="42"/>
    </row>
    <row r="16" spans="1:10" s="72" customFormat="1" ht="23.25" hidden="1" customHeight="1" thickBot="1" x14ac:dyDescent="0.3">
      <c r="A16" s="57" t="s">
        <v>7</v>
      </c>
      <c r="B16" s="136" t="s">
        <v>25</v>
      </c>
      <c r="C16" s="137"/>
      <c r="D16" s="137"/>
      <c r="E16" s="137"/>
      <c r="F16" s="137"/>
      <c r="G16" s="137"/>
      <c r="H16" s="137"/>
      <c r="I16" s="138"/>
    </row>
    <row r="17" spans="1:9" s="72" customFormat="1" ht="37.5" customHeight="1" thickBot="1" x14ac:dyDescent="0.3">
      <c r="A17" s="58" t="s">
        <v>7</v>
      </c>
      <c r="B17" s="61" t="s">
        <v>25</v>
      </c>
      <c r="C17" s="62">
        <f>SUM(C18,C39,C64)</f>
        <v>45</v>
      </c>
      <c r="D17" s="48">
        <f t="shared" ref="D17:H17" si="10">SUM(D18,D39,D64)</f>
        <v>45</v>
      </c>
      <c r="E17" s="48">
        <f t="shared" si="10"/>
        <v>1125</v>
      </c>
      <c r="F17" s="48">
        <f t="shared" si="10"/>
        <v>314</v>
      </c>
      <c r="G17" s="48">
        <f t="shared" si="10"/>
        <v>795</v>
      </c>
      <c r="H17" s="48">
        <f t="shared" si="10"/>
        <v>16</v>
      </c>
      <c r="I17" s="73"/>
    </row>
    <row r="18" spans="1:9" s="72" customFormat="1" ht="20.25" thickBot="1" x14ac:dyDescent="0.3">
      <c r="A18" s="58" t="s">
        <v>8</v>
      </c>
      <c r="B18" s="59" t="s">
        <v>99</v>
      </c>
      <c r="C18" s="60">
        <f>D18</f>
        <v>16</v>
      </c>
      <c r="D18" s="48">
        <f t="shared" ref="D18:H18" si="11">SUM(D19:D38)</f>
        <v>16</v>
      </c>
      <c r="E18" s="48">
        <f t="shared" si="11"/>
        <v>330</v>
      </c>
      <c r="F18" s="48">
        <f t="shared" si="11"/>
        <v>144</v>
      </c>
      <c r="G18" s="48">
        <f t="shared" si="11"/>
        <v>180</v>
      </c>
      <c r="H18" s="48">
        <f t="shared" si="11"/>
        <v>6</v>
      </c>
      <c r="I18" s="48"/>
    </row>
    <row r="19" spans="1:9" s="72" customFormat="1" ht="19.5" thickBot="1" x14ac:dyDescent="0.3">
      <c r="A19" s="54" t="s">
        <v>142</v>
      </c>
      <c r="B19" s="74" t="s">
        <v>56</v>
      </c>
      <c r="C19" s="75">
        <v>4</v>
      </c>
      <c r="D19" s="66">
        <f t="shared" ref="D19:D38" si="12">IF(C19=0,"",VALUE(LEFT(C19,1)))</f>
        <v>4</v>
      </c>
      <c r="E19" s="42">
        <f>IF(B19=0,"",IF(LEFT(B19,2)="TT",C19*30,C19*15))</f>
        <v>60</v>
      </c>
      <c r="F19" s="42">
        <f t="shared" ref="F19:F38" si="13">IF(B19=0,"",IF(LEFT(B19,2)="TT","",(C19*15)-H19))</f>
        <v>58</v>
      </c>
      <c r="G19" s="42" t="str">
        <f t="shared" ref="G19:G38" si="14">IF(B19=0,"",IF(LEFT(B19,2)="TT",C19*30,""))</f>
        <v/>
      </c>
      <c r="H19" s="42">
        <f t="shared" ref="H19:H38" si="15">IF(B19=0,"",IF(LEFT(B19,2)="TT","",$J$1))</f>
        <v>2</v>
      </c>
      <c r="I19" s="42"/>
    </row>
    <row r="20" spans="1:9" s="72" customFormat="1" ht="19.5" thickBot="1" x14ac:dyDescent="0.3">
      <c r="A20" s="54" t="s">
        <v>143</v>
      </c>
      <c r="B20" s="74" t="s">
        <v>59</v>
      </c>
      <c r="C20" s="75">
        <v>4</v>
      </c>
      <c r="D20" s="66">
        <f t="shared" si="12"/>
        <v>4</v>
      </c>
      <c r="E20" s="42">
        <f t="shared" ref="E20:E38" si="16">IF(B20=0,"",IF(LEFT(B20,2)="TT",C20*30,C20*15))</f>
        <v>60</v>
      </c>
      <c r="F20" s="42">
        <f t="shared" si="13"/>
        <v>58</v>
      </c>
      <c r="G20" s="42" t="str">
        <f t="shared" si="14"/>
        <v/>
      </c>
      <c r="H20" s="42">
        <f t="shared" si="15"/>
        <v>2</v>
      </c>
      <c r="I20" s="42"/>
    </row>
    <row r="21" spans="1:9" s="72" customFormat="1" ht="19.5" thickBot="1" x14ac:dyDescent="0.3">
      <c r="A21" s="54" t="s">
        <v>144</v>
      </c>
      <c r="B21" s="74" t="s">
        <v>67</v>
      </c>
      <c r="C21" s="75">
        <v>2</v>
      </c>
      <c r="D21" s="66">
        <f t="shared" si="12"/>
        <v>2</v>
      </c>
      <c r="E21" s="42">
        <f t="shared" si="16"/>
        <v>60</v>
      </c>
      <c r="F21" s="42" t="str">
        <f t="shared" si="13"/>
        <v/>
      </c>
      <c r="G21" s="42">
        <f t="shared" si="14"/>
        <v>60</v>
      </c>
      <c r="H21" s="42" t="str">
        <f t="shared" si="15"/>
        <v/>
      </c>
      <c r="I21" s="42"/>
    </row>
    <row r="22" spans="1:9" s="72" customFormat="1" ht="19.5" thickBot="1" x14ac:dyDescent="0.3">
      <c r="A22" s="54" t="s">
        <v>145</v>
      </c>
      <c r="B22" s="74" t="s">
        <v>69</v>
      </c>
      <c r="C22" s="75">
        <v>2</v>
      </c>
      <c r="D22" s="66">
        <f t="shared" si="12"/>
        <v>2</v>
      </c>
      <c r="E22" s="42">
        <f t="shared" si="16"/>
        <v>30</v>
      </c>
      <c r="F22" s="42">
        <f t="shared" si="13"/>
        <v>28</v>
      </c>
      <c r="G22" s="42" t="str">
        <f t="shared" si="14"/>
        <v/>
      </c>
      <c r="H22" s="42">
        <f t="shared" si="15"/>
        <v>2</v>
      </c>
      <c r="I22" s="42"/>
    </row>
    <row r="23" spans="1:9" s="72" customFormat="1" ht="19.5" thickBot="1" x14ac:dyDescent="0.35">
      <c r="A23" s="54" t="s">
        <v>146</v>
      </c>
      <c r="B23" s="76" t="s">
        <v>61</v>
      </c>
      <c r="C23" s="75">
        <v>2</v>
      </c>
      <c r="D23" s="66">
        <f t="shared" si="12"/>
        <v>2</v>
      </c>
      <c r="E23" s="42">
        <f t="shared" si="16"/>
        <v>60</v>
      </c>
      <c r="F23" s="42" t="str">
        <f t="shared" si="13"/>
        <v/>
      </c>
      <c r="G23" s="42">
        <f t="shared" si="14"/>
        <v>60</v>
      </c>
      <c r="H23" s="42" t="str">
        <f t="shared" si="15"/>
        <v/>
      </c>
      <c r="I23" s="42" t="s">
        <v>70</v>
      </c>
    </row>
    <row r="24" spans="1:9" s="72" customFormat="1" ht="38.25" thickBot="1" x14ac:dyDescent="0.35">
      <c r="A24" s="54" t="s">
        <v>147</v>
      </c>
      <c r="B24" s="76" t="s">
        <v>60</v>
      </c>
      <c r="C24" s="75">
        <v>2</v>
      </c>
      <c r="D24" s="66">
        <f t="shared" si="12"/>
        <v>2</v>
      </c>
      <c r="E24" s="42">
        <f t="shared" si="16"/>
        <v>60</v>
      </c>
      <c r="F24" s="42" t="str">
        <f t="shared" si="13"/>
        <v/>
      </c>
      <c r="G24" s="42">
        <f t="shared" si="14"/>
        <v>60</v>
      </c>
      <c r="H24" s="42" t="str">
        <f t="shared" si="15"/>
        <v/>
      </c>
      <c r="I24" s="42" t="s">
        <v>68</v>
      </c>
    </row>
    <row r="25" spans="1:9" s="72" customFormat="1" ht="19.5" hidden="1" thickBot="1" x14ac:dyDescent="0.3">
      <c r="A25" s="68"/>
      <c r="B25" s="47"/>
      <c r="C25" s="42"/>
      <c r="D25" s="66" t="str">
        <f t="shared" si="12"/>
        <v/>
      </c>
      <c r="E25" s="42" t="str">
        <f t="shared" si="16"/>
        <v/>
      </c>
      <c r="F25" s="42" t="str">
        <f t="shared" si="13"/>
        <v/>
      </c>
      <c r="G25" s="42" t="str">
        <f t="shared" si="14"/>
        <v/>
      </c>
      <c r="H25" s="42" t="str">
        <f t="shared" si="15"/>
        <v/>
      </c>
      <c r="I25" s="42"/>
    </row>
    <row r="26" spans="1:9" s="72" customFormat="1" ht="19.5" hidden="1" thickBot="1" x14ac:dyDescent="0.3">
      <c r="A26" s="68"/>
      <c r="B26" s="47"/>
      <c r="C26" s="42"/>
      <c r="D26" s="66" t="str">
        <f t="shared" si="12"/>
        <v/>
      </c>
      <c r="E26" s="42" t="str">
        <f t="shared" si="16"/>
        <v/>
      </c>
      <c r="F26" s="42" t="str">
        <f t="shared" si="13"/>
        <v/>
      </c>
      <c r="G26" s="42" t="str">
        <f t="shared" si="14"/>
        <v/>
      </c>
      <c r="H26" s="42" t="str">
        <f t="shared" si="15"/>
        <v/>
      </c>
      <c r="I26" s="42"/>
    </row>
    <row r="27" spans="1:9" s="72" customFormat="1" ht="19.5" hidden="1" thickBot="1" x14ac:dyDescent="0.3">
      <c r="A27" s="68"/>
      <c r="B27" s="47"/>
      <c r="C27" s="42"/>
      <c r="D27" s="66" t="str">
        <f t="shared" si="12"/>
        <v/>
      </c>
      <c r="E27" s="42" t="str">
        <f t="shared" si="16"/>
        <v/>
      </c>
      <c r="F27" s="42" t="str">
        <f t="shared" si="13"/>
        <v/>
      </c>
      <c r="G27" s="42" t="str">
        <f t="shared" si="14"/>
        <v/>
      </c>
      <c r="H27" s="42" t="str">
        <f t="shared" si="15"/>
        <v/>
      </c>
      <c r="I27" s="42"/>
    </row>
    <row r="28" spans="1:9" s="72" customFormat="1" ht="19.5" hidden="1" thickBot="1" x14ac:dyDescent="0.3">
      <c r="A28" s="68"/>
      <c r="B28" s="47"/>
      <c r="C28" s="42"/>
      <c r="D28" s="66" t="str">
        <f t="shared" si="12"/>
        <v/>
      </c>
      <c r="E28" s="42" t="str">
        <f t="shared" si="16"/>
        <v/>
      </c>
      <c r="F28" s="42" t="str">
        <f t="shared" si="13"/>
        <v/>
      </c>
      <c r="G28" s="42" t="str">
        <f t="shared" si="14"/>
        <v/>
      </c>
      <c r="H28" s="42" t="str">
        <f t="shared" si="15"/>
        <v/>
      </c>
      <c r="I28" s="42"/>
    </row>
    <row r="29" spans="1:9" s="72" customFormat="1" ht="19.5" hidden="1" thickBot="1" x14ac:dyDescent="0.3">
      <c r="A29" s="68"/>
      <c r="B29" s="47"/>
      <c r="C29" s="42"/>
      <c r="D29" s="66" t="str">
        <f t="shared" si="12"/>
        <v/>
      </c>
      <c r="E29" s="42" t="str">
        <f t="shared" si="16"/>
        <v/>
      </c>
      <c r="F29" s="42" t="str">
        <f t="shared" si="13"/>
        <v/>
      </c>
      <c r="G29" s="42" t="str">
        <f t="shared" si="14"/>
        <v/>
      </c>
      <c r="H29" s="42" t="str">
        <f t="shared" si="15"/>
        <v/>
      </c>
      <c r="I29" s="42"/>
    </row>
    <row r="30" spans="1:9" s="72" customFormat="1" ht="19.5" hidden="1" thickBot="1" x14ac:dyDescent="0.3">
      <c r="A30" s="68"/>
      <c r="B30" s="47"/>
      <c r="C30" s="42"/>
      <c r="D30" s="66" t="str">
        <f t="shared" si="12"/>
        <v/>
      </c>
      <c r="E30" s="42" t="str">
        <f t="shared" si="16"/>
        <v/>
      </c>
      <c r="F30" s="42" t="str">
        <f t="shared" si="13"/>
        <v/>
      </c>
      <c r="G30" s="42" t="str">
        <f t="shared" si="14"/>
        <v/>
      </c>
      <c r="H30" s="42" t="str">
        <f t="shared" si="15"/>
        <v/>
      </c>
      <c r="I30" s="42"/>
    </row>
    <row r="31" spans="1:9" s="72" customFormat="1" ht="19.5" hidden="1" thickBot="1" x14ac:dyDescent="0.3">
      <c r="A31" s="68"/>
      <c r="B31" s="47"/>
      <c r="C31" s="42"/>
      <c r="D31" s="66" t="str">
        <f t="shared" si="12"/>
        <v/>
      </c>
      <c r="E31" s="42" t="str">
        <f t="shared" si="16"/>
        <v/>
      </c>
      <c r="F31" s="42" t="str">
        <f t="shared" si="13"/>
        <v/>
      </c>
      <c r="G31" s="42" t="str">
        <f t="shared" si="14"/>
        <v/>
      </c>
      <c r="H31" s="42" t="str">
        <f t="shared" si="15"/>
        <v/>
      </c>
      <c r="I31" s="42"/>
    </row>
    <row r="32" spans="1:9" s="72" customFormat="1" ht="19.5" hidden="1" thickBot="1" x14ac:dyDescent="0.3">
      <c r="A32" s="68"/>
      <c r="B32" s="47"/>
      <c r="C32" s="42"/>
      <c r="D32" s="66" t="str">
        <f t="shared" si="12"/>
        <v/>
      </c>
      <c r="E32" s="42" t="str">
        <f t="shared" si="16"/>
        <v/>
      </c>
      <c r="F32" s="42" t="str">
        <f t="shared" si="13"/>
        <v/>
      </c>
      <c r="G32" s="42" t="str">
        <f t="shared" si="14"/>
        <v/>
      </c>
      <c r="H32" s="42" t="str">
        <f t="shared" si="15"/>
        <v/>
      </c>
      <c r="I32" s="42"/>
    </row>
    <row r="33" spans="1:9" s="72" customFormat="1" ht="19.5" hidden="1" thickBot="1" x14ac:dyDescent="0.3">
      <c r="A33" s="68"/>
      <c r="B33" s="47"/>
      <c r="C33" s="42"/>
      <c r="D33" s="66" t="str">
        <f t="shared" si="12"/>
        <v/>
      </c>
      <c r="E33" s="42" t="str">
        <f t="shared" si="16"/>
        <v/>
      </c>
      <c r="F33" s="42" t="str">
        <f t="shared" si="13"/>
        <v/>
      </c>
      <c r="G33" s="42" t="str">
        <f t="shared" si="14"/>
        <v/>
      </c>
      <c r="H33" s="42" t="str">
        <f t="shared" si="15"/>
        <v/>
      </c>
      <c r="I33" s="42"/>
    </row>
    <row r="34" spans="1:9" s="72" customFormat="1" ht="19.5" hidden="1" thickBot="1" x14ac:dyDescent="0.3">
      <c r="A34" s="68"/>
      <c r="B34" s="47"/>
      <c r="C34" s="42"/>
      <c r="D34" s="66" t="str">
        <f t="shared" si="12"/>
        <v/>
      </c>
      <c r="E34" s="42" t="str">
        <f t="shared" si="16"/>
        <v/>
      </c>
      <c r="F34" s="42" t="str">
        <f t="shared" si="13"/>
        <v/>
      </c>
      <c r="G34" s="42" t="str">
        <f t="shared" si="14"/>
        <v/>
      </c>
      <c r="H34" s="42" t="str">
        <f t="shared" si="15"/>
        <v/>
      </c>
      <c r="I34" s="42"/>
    </row>
    <row r="35" spans="1:9" s="72" customFormat="1" ht="19.5" hidden="1" thickBot="1" x14ac:dyDescent="0.3">
      <c r="A35" s="68"/>
      <c r="B35" s="47"/>
      <c r="C35" s="42"/>
      <c r="D35" s="66" t="str">
        <f t="shared" si="12"/>
        <v/>
      </c>
      <c r="E35" s="42" t="str">
        <f t="shared" si="16"/>
        <v/>
      </c>
      <c r="F35" s="42" t="str">
        <f t="shared" si="13"/>
        <v/>
      </c>
      <c r="G35" s="42" t="str">
        <f t="shared" si="14"/>
        <v/>
      </c>
      <c r="H35" s="42" t="str">
        <f t="shared" si="15"/>
        <v/>
      </c>
      <c r="I35" s="42"/>
    </row>
    <row r="36" spans="1:9" s="72" customFormat="1" ht="19.5" hidden="1" thickBot="1" x14ac:dyDescent="0.3">
      <c r="A36" s="68"/>
      <c r="B36" s="47"/>
      <c r="C36" s="42"/>
      <c r="D36" s="66" t="str">
        <f t="shared" si="12"/>
        <v/>
      </c>
      <c r="E36" s="42" t="str">
        <f t="shared" si="16"/>
        <v/>
      </c>
      <c r="F36" s="42" t="str">
        <f t="shared" si="13"/>
        <v/>
      </c>
      <c r="G36" s="42" t="str">
        <f t="shared" si="14"/>
        <v/>
      </c>
      <c r="H36" s="42" t="str">
        <f t="shared" si="15"/>
        <v/>
      </c>
      <c r="I36" s="42"/>
    </row>
    <row r="37" spans="1:9" s="72" customFormat="1" ht="19.5" hidden="1" thickBot="1" x14ac:dyDescent="0.3">
      <c r="A37" s="68"/>
      <c r="B37" s="47"/>
      <c r="C37" s="42"/>
      <c r="D37" s="66" t="str">
        <f t="shared" si="12"/>
        <v/>
      </c>
      <c r="E37" s="42" t="str">
        <f t="shared" si="16"/>
        <v/>
      </c>
      <c r="F37" s="42" t="str">
        <f t="shared" si="13"/>
        <v/>
      </c>
      <c r="G37" s="42" t="str">
        <f t="shared" si="14"/>
        <v/>
      </c>
      <c r="H37" s="42" t="str">
        <f t="shared" si="15"/>
        <v/>
      </c>
      <c r="I37" s="42"/>
    </row>
    <row r="38" spans="1:9" s="72" customFormat="1" ht="19.5" hidden="1" thickBot="1" x14ac:dyDescent="0.3">
      <c r="A38" s="68"/>
      <c r="B38" s="47"/>
      <c r="C38" s="42"/>
      <c r="D38" s="66" t="str">
        <f t="shared" si="12"/>
        <v/>
      </c>
      <c r="E38" s="42" t="str">
        <f t="shared" si="16"/>
        <v/>
      </c>
      <c r="F38" s="42" t="str">
        <f t="shared" si="13"/>
        <v/>
      </c>
      <c r="G38" s="42" t="str">
        <f t="shared" si="14"/>
        <v/>
      </c>
      <c r="H38" s="42" t="str">
        <f t="shared" si="15"/>
        <v/>
      </c>
      <c r="I38" s="42"/>
    </row>
    <row r="39" spans="1:9" s="72" customFormat="1" ht="20.25" thickBot="1" x14ac:dyDescent="0.3">
      <c r="A39" s="63" t="s">
        <v>9</v>
      </c>
      <c r="B39" s="59" t="s">
        <v>100</v>
      </c>
      <c r="C39" s="60">
        <f>D39</f>
        <v>25</v>
      </c>
      <c r="D39" s="48">
        <f>SUM(D40:D63)</f>
        <v>25</v>
      </c>
      <c r="E39" s="48">
        <f t="shared" ref="E39:H39" si="17">SUM(E40:E63)</f>
        <v>705</v>
      </c>
      <c r="F39" s="48">
        <f t="shared" si="17"/>
        <v>142</v>
      </c>
      <c r="G39" s="48">
        <f t="shared" si="17"/>
        <v>555</v>
      </c>
      <c r="H39" s="48">
        <f t="shared" si="17"/>
        <v>8</v>
      </c>
      <c r="I39" s="48"/>
    </row>
    <row r="40" spans="1:9" s="72" customFormat="1" ht="19.5" thickBot="1" x14ac:dyDescent="0.3">
      <c r="A40" s="54" t="s">
        <v>148</v>
      </c>
      <c r="B40" s="77" t="s">
        <v>75</v>
      </c>
      <c r="C40" s="82">
        <v>3</v>
      </c>
      <c r="D40" s="66">
        <f t="shared" ref="D40:D63" si="18">IF(C40=0,"",VALUE(LEFT(C40,1)))</f>
        <v>3</v>
      </c>
      <c r="E40" s="42">
        <f t="shared" ref="E40:E61" si="19">IF(B40=0,"",IF(LEFT(B40,2)="TT",C40*30,C40*15))</f>
        <v>45</v>
      </c>
      <c r="F40" s="42">
        <f t="shared" ref="F40:F61" si="20">IF(B40=0,"",IF(LEFT(B40,2)="TT","",(C40*15)-H40))</f>
        <v>43</v>
      </c>
      <c r="G40" s="42" t="str">
        <f t="shared" ref="G40:G61" si="21">IF(B40=0,"",IF(LEFT(B40,2)="TT",C40*30,""))</f>
        <v/>
      </c>
      <c r="H40" s="42">
        <f t="shared" ref="H40:H61" si="22">IF(B40=0,"",IF(LEFT(B40,2)="TT","",$J$1))</f>
        <v>2</v>
      </c>
      <c r="I40" s="42"/>
    </row>
    <row r="41" spans="1:9" s="72" customFormat="1" ht="19.5" thickBot="1" x14ac:dyDescent="0.3">
      <c r="A41" s="54" t="s">
        <v>149</v>
      </c>
      <c r="B41" s="77" t="s">
        <v>79</v>
      </c>
      <c r="C41" s="82">
        <v>2</v>
      </c>
      <c r="D41" s="66">
        <f t="shared" si="18"/>
        <v>2</v>
      </c>
      <c r="E41" s="42">
        <f t="shared" si="19"/>
        <v>30</v>
      </c>
      <c r="F41" s="42">
        <f t="shared" si="20"/>
        <v>28</v>
      </c>
      <c r="G41" s="42" t="str">
        <f t="shared" si="21"/>
        <v/>
      </c>
      <c r="H41" s="42">
        <f t="shared" si="22"/>
        <v>2</v>
      </c>
      <c r="I41" s="42"/>
    </row>
    <row r="42" spans="1:9" s="72" customFormat="1" ht="19.5" thickBot="1" x14ac:dyDescent="0.3">
      <c r="A42" s="54" t="s">
        <v>150</v>
      </c>
      <c r="B42" s="77" t="s">
        <v>77</v>
      </c>
      <c r="C42" s="82">
        <v>2</v>
      </c>
      <c r="D42" s="66">
        <f t="shared" si="18"/>
        <v>2</v>
      </c>
      <c r="E42" s="42">
        <f t="shared" si="19"/>
        <v>30</v>
      </c>
      <c r="F42" s="42">
        <f t="shared" si="20"/>
        <v>28</v>
      </c>
      <c r="G42" s="42" t="str">
        <f t="shared" si="21"/>
        <v/>
      </c>
      <c r="H42" s="42">
        <f t="shared" si="22"/>
        <v>2</v>
      </c>
      <c r="I42" s="42"/>
    </row>
    <row r="43" spans="1:9" s="72" customFormat="1" ht="19.5" thickBot="1" x14ac:dyDescent="0.3">
      <c r="A43" s="54" t="s">
        <v>153</v>
      </c>
      <c r="B43" s="45" t="s">
        <v>63</v>
      </c>
      <c r="C43" s="46">
        <v>2</v>
      </c>
      <c r="D43" s="66">
        <f t="shared" si="18"/>
        <v>2</v>
      </c>
      <c r="E43" s="42">
        <f t="shared" si="19"/>
        <v>60</v>
      </c>
      <c r="F43" s="42" t="str">
        <f t="shared" si="20"/>
        <v/>
      </c>
      <c r="G43" s="42">
        <f t="shared" si="21"/>
        <v>60</v>
      </c>
      <c r="H43" s="42" t="str">
        <f t="shared" si="22"/>
        <v/>
      </c>
      <c r="I43" s="42"/>
    </row>
    <row r="44" spans="1:9" s="72" customFormat="1" ht="19.5" thickBot="1" x14ac:dyDescent="0.3">
      <c r="A44" s="54" t="s">
        <v>179</v>
      </c>
      <c r="B44" s="77" t="s">
        <v>80</v>
      </c>
      <c r="C44" s="82">
        <v>3</v>
      </c>
      <c r="D44" s="66">
        <f t="shared" si="18"/>
        <v>3</v>
      </c>
      <c r="E44" s="42">
        <f t="shared" si="19"/>
        <v>45</v>
      </c>
      <c r="F44" s="42">
        <f t="shared" si="20"/>
        <v>43</v>
      </c>
      <c r="G44" s="42" t="str">
        <f t="shared" si="21"/>
        <v/>
      </c>
      <c r="H44" s="42">
        <f t="shared" si="22"/>
        <v>2</v>
      </c>
      <c r="I44" s="42"/>
    </row>
    <row r="45" spans="1:9" s="72" customFormat="1" ht="19.5" thickBot="1" x14ac:dyDescent="0.3">
      <c r="A45" s="54" t="s">
        <v>180</v>
      </c>
      <c r="B45" s="77" t="s">
        <v>78</v>
      </c>
      <c r="C45" s="82">
        <v>3</v>
      </c>
      <c r="D45" s="66">
        <f t="shared" si="18"/>
        <v>3</v>
      </c>
      <c r="E45" s="42">
        <f t="shared" si="19"/>
        <v>90</v>
      </c>
      <c r="F45" s="42" t="str">
        <f t="shared" si="20"/>
        <v/>
      </c>
      <c r="G45" s="42">
        <f t="shared" si="21"/>
        <v>90</v>
      </c>
      <c r="H45" s="42" t="str">
        <f t="shared" si="22"/>
        <v/>
      </c>
      <c r="I45" s="42"/>
    </row>
    <row r="46" spans="1:9" s="72" customFormat="1" ht="19.5" thickBot="1" x14ac:dyDescent="0.3">
      <c r="A46" s="54" t="s">
        <v>152</v>
      </c>
      <c r="B46" s="77" t="s">
        <v>81</v>
      </c>
      <c r="C46" s="82">
        <v>3</v>
      </c>
      <c r="D46" s="66">
        <f t="shared" si="18"/>
        <v>3</v>
      </c>
      <c r="E46" s="42">
        <f t="shared" si="19"/>
        <v>90</v>
      </c>
      <c r="F46" s="42" t="str">
        <f t="shared" si="20"/>
        <v/>
      </c>
      <c r="G46" s="42">
        <f t="shared" si="21"/>
        <v>90</v>
      </c>
      <c r="H46" s="42" t="str">
        <f t="shared" si="22"/>
        <v/>
      </c>
      <c r="I46" s="42"/>
    </row>
    <row r="47" spans="1:9" s="72" customFormat="1" ht="28.5" hidden="1" customHeight="1" thickBot="1" x14ac:dyDescent="0.3">
      <c r="A47" s="68">
        <v>21</v>
      </c>
      <c r="B47" s="47"/>
      <c r="C47" s="42"/>
      <c r="D47" s="66" t="str">
        <f t="shared" si="18"/>
        <v/>
      </c>
      <c r="E47" s="42" t="str">
        <f t="shared" si="19"/>
        <v/>
      </c>
      <c r="F47" s="42" t="str">
        <f t="shared" si="20"/>
        <v/>
      </c>
      <c r="G47" s="42" t="str">
        <f t="shared" si="21"/>
        <v/>
      </c>
      <c r="H47" s="42" t="str">
        <f t="shared" si="22"/>
        <v/>
      </c>
      <c r="I47" s="42"/>
    </row>
    <row r="48" spans="1:9" s="72" customFormat="1" ht="23.25" hidden="1" customHeight="1" thickBot="1" x14ac:dyDescent="0.3">
      <c r="A48" s="68">
        <v>22</v>
      </c>
      <c r="B48" s="47"/>
      <c r="C48" s="42"/>
      <c r="D48" s="66" t="str">
        <f t="shared" si="18"/>
        <v/>
      </c>
      <c r="E48" s="42" t="str">
        <f t="shared" si="19"/>
        <v/>
      </c>
      <c r="F48" s="42" t="str">
        <f t="shared" si="20"/>
        <v/>
      </c>
      <c r="G48" s="42" t="str">
        <f t="shared" si="21"/>
        <v/>
      </c>
      <c r="H48" s="42" t="str">
        <f t="shared" si="22"/>
        <v/>
      </c>
      <c r="I48" s="69"/>
    </row>
    <row r="49" spans="1:9" s="72" customFormat="1" ht="19.5" hidden="1" thickBot="1" x14ac:dyDescent="0.3">
      <c r="A49" s="68">
        <v>23</v>
      </c>
      <c r="B49" s="47"/>
      <c r="C49" s="42"/>
      <c r="D49" s="66" t="str">
        <f t="shared" si="18"/>
        <v/>
      </c>
      <c r="E49" s="42" t="str">
        <f t="shared" si="19"/>
        <v/>
      </c>
      <c r="F49" s="42" t="str">
        <f t="shared" si="20"/>
        <v/>
      </c>
      <c r="G49" s="42" t="str">
        <f t="shared" si="21"/>
        <v/>
      </c>
      <c r="H49" s="42" t="str">
        <f t="shared" si="22"/>
        <v/>
      </c>
      <c r="I49" s="42"/>
    </row>
    <row r="50" spans="1:9" s="72" customFormat="1" ht="19.5" hidden="1" thickBot="1" x14ac:dyDescent="0.3">
      <c r="A50" s="68">
        <v>24</v>
      </c>
      <c r="B50" s="47"/>
      <c r="C50" s="42"/>
      <c r="D50" s="66" t="str">
        <f t="shared" si="18"/>
        <v/>
      </c>
      <c r="E50" s="42" t="str">
        <f t="shared" si="19"/>
        <v/>
      </c>
      <c r="F50" s="42" t="str">
        <f t="shared" si="20"/>
        <v/>
      </c>
      <c r="G50" s="42" t="str">
        <f t="shared" si="21"/>
        <v/>
      </c>
      <c r="H50" s="42" t="str">
        <f t="shared" si="22"/>
        <v/>
      </c>
      <c r="I50" s="42"/>
    </row>
    <row r="51" spans="1:9" s="72" customFormat="1" ht="19.5" hidden="1" thickBot="1" x14ac:dyDescent="0.3">
      <c r="A51" s="68">
        <v>25</v>
      </c>
      <c r="B51" s="47"/>
      <c r="C51" s="42"/>
      <c r="D51" s="66" t="str">
        <f t="shared" si="18"/>
        <v/>
      </c>
      <c r="E51" s="42" t="str">
        <f t="shared" si="19"/>
        <v/>
      </c>
      <c r="F51" s="42" t="str">
        <f t="shared" si="20"/>
        <v/>
      </c>
      <c r="G51" s="42" t="str">
        <f t="shared" si="21"/>
        <v/>
      </c>
      <c r="H51" s="42" t="str">
        <f t="shared" si="22"/>
        <v/>
      </c>
      <c r="I51" s="42"/>
    </row>
    <row r="52" spans="1:9" s="72" customFormat="1" ht="19.5" hidden="1" thickBot="1" x14ac:dyDescent="0.3">
      <c r="A52" s="68">
        <v>26</v>
      </c>
      <c r="B52" s="47"/>
      <c r="C52" s="42"/>
      <c r="D52" s="66" t="str">
        <f t="shared" si="18"/>
        <v/>
      </c>
      <c r="E52" s="42" t="str">
        <f t="shared" si="19"/>
        <v/>
      </c>
      <c r="F52" s="42" t="str">
        <f t="shared" si="20"/>
        <v/>
      </c>
      <c r="G52" s="42" t="str">
        <f t="shared" si="21"/>
        <v/>
      </c>
      <c r="H52" s="42" t="str">
        <f t="shared" si="22"/>
        <v/>
      </c>
      <c r="I52" s="42"/>
    </row>
    <row r="53" spans="1:9" s="72" customFormat="1" ht="19.5" hidden="1" thickBot="1" x14ac:dyDescent="0.3">
      <c r="A53" s="68">
        <v>27</v>
      </c>
      <c r="B53" s="47"/>
      <c r="C53" s="42"/>
      <c r="D53" s="66" t="str">
        <f t="shared" si="18"/>
        <v/>
      </c>
      <c r="E53" s="42" t="str">
        <f t="shared" si="19"/>
        <v/>
      </c>
      <c r="F53" s="42" t="str">
        <f t="shared" si="20"/>
        <v/>
      </c>
      <c r="G53" s="42" t="str">
        <f t="shared" si="21"/>
        <v/>
      </c>
      <c r="H53" s="42" t="str">
        <f t="shared" si="22"/>
        <v/>
      </c>
      <c r="I53" s="42"/>
    </row>
    <row r="54" spans="1:9" s="72" customFormat="1" ht="19.5" hidden="1" thickBot="1" x14ac:dyDescent="0.3">
      <c r="A54" s="68">
        <v>28</v>
      </c>
      <c r="B54" s="47"/>
      <c r="C54" s="42"/>
      <c r="D54" s="66" t="str">
        <f t="shared" si="18"/>
        <v/>
      </c>
      <c r="E54" s="42" t="str">
        <f t="shared" si="19"/>
        <v/>
      </c>
      <c r="F54" s="42" t="str">
        <f t="shared" si="20"/>
        <v/>
      </c>
      <c r="G54" s="42" t="str">
        <f t="shared" si="21"/>
        <v/>
      </c>
      <c r="H54" s="42" t="str">
        <f t="shared" si="22"/>
        <v/>
      </c>
      <c r="I54" s="42"/>
    </row>
    <row r="55" spans="1:9" s="72" customFormat="1" ht="19.5" hidden="1" thickBot="1" x14ac:dyDescent="0.3">
      <c r="A55" s="68">
        <v>29</v>
      </c>
      <c r="B55" s="47"/>
      <c r="C55" s="42"/>
      <c r="D55" s="66" t="str">
        <f t="shared" si="18"/>
        <v/>
      </c>
      <c r="E55" s="42" t="str">
        <f t="shared" si="19"/>
        <v/>
      </c>
      <c r="F55" s="42" t="str">
        <f t="shared" si="20"/>
        <v/>
      </c>
      <c r="G55" s="42" t="str">
        <f t="shared" si="21"/>
        <v/>
      </c>
      <c r="H55" s="42" t="str">
        <f t="shared" si="22"/>
        <v/>
      </c>
      <c r="I55" s="42"/>
    </row>
    <row r="56" spans="1:9" s="72" customFormat="1" ht="19.5" hidden="1" thickBot="1" x14ac:dyDescent="0.3">
      <c r="A56" s="68">
        <v>30</v>
      </c>
      <c r="B56" s="47"/>
      <c r="C56" s="42"/>
      <c r="D56" s="66" t="str">
        <f t="shared" si="18"/>
        <v/>
      </c>
      <c r="E56" s="42" t="str">
        <f t="shared" si="19"/>
        <v/>
      </c>
      <c r="F56" s="42" t="str">
        <f t="shared" si="20"/>
        <v/>
      </c>
      <c r="G56" s="42" t="str">
        <f t="shared" si="21"/>
        <v/>
      </c>
      <c r="H56" s="42" t="str">
        <f t="shared" si="22"/>
        <v/>
      </c>
      <c r="I56" s="42"/>
    </row>
    <row r="57" spans="1:9" s="72" customFormat="1" ht="19.5" hidden="1" thickBot="1" x14ac:dyDescent="0.3">
      <c r="A57" s="68">
        <v>31</v>
      </c>
      <c r="B57" s="47"/>
      <c r="C57" s="42"/>
      <c r="D57" s="66" t="str">
        <f t="shared" si="18"/>
        <v/>
      </c>
      <c r="E57" s="42" t="str">
        <f t="shared" si="19"/>
        <v/>
      </c>
      <c r="F57" s="42" t="str">
        <f t="shared" si="20"/>
        <v/>
      </c>
      <c r="G57" s="42" t="str">
        <f t="shared" si="21"/>
        <v/>
      </c>
      <c r="H57" s="42" t="str">
        <f t="shared" si="22"/>
        <v/>
      </c>
      <c r="I57" s="42"/>
    </row>
    <row r="58" spans="1:9" s="72" customFormat="1" ht="19.5" hidden="1" thickBot="1" x14ac:dyDescent="0.3">
      <c r="A58" s="68">
        <v>32</v>
      </c>
      <c r="B58" s="47"/>
      <c r="C58" s="42"/>
      <c r="D58" s="66" t="str">
        <f t="shared" si="18"/>
        <v/>
      </c>
      <c r="E58" s="42" t="str">
        <f t="shared" si="19"/>
        <v/>
      </c>
      <c r="F58" s="42" t="str">
        <f t="shared" si="20"/>
        <v/>
      </c>
      <c r="G58" s="42" t="str">
        <f t="shared" si="21"/>
        <v/>
      </c>
      <c r="H58" s="42" t="str">
        <f t="shared" si="22"/>
        <v/>
      </c>
      <c r="I58" s="42"/>
    </row>
    <row r="59" spans="1:9" s="72" customFormat="1" ht="19.5" hidden="1" thickBot="1" x14ac:dyDescent="0.3">
      <c r="A59" s="68">
        <v>33</v>
      </c>
      <c r="B59" s="47"/>
      <c r="C59" s="42"/>
      <c r="D59" s="66" t="str">
        <f t="shared" si="18"/>
        <v/>
      </c>
      <c r="E59" s="42" t="str">
        <f t="shared" si="19"/>
        <v/>
      </c>
      <c r="F59" s="42" t="str">
        <f t="shared" si="20"/>
        <v/>
      </c>
      <c r="G59" s="42" t="str">
        <f t="shared" si="21"/>
        <v/>
      </c>
      <c r="H59" s="42" t="str">
        <f t="shared" si="22"/>
        <v/>
      </c>
      <c r="I59" s="42"/>
    </row>
    <row r="60" spans="1:9" s="72" customFormat="1" ht="19.5" hidden="1" thickBot="1" x14ac:dyDescent="0.3">
      <c r="A60" s="68">
        <v>34</v>
      </c>
      <c r="B60" s="47"/>
      <c r="C60" s="42"/>
      <c r="D60" s="66" t="str">
        <f t="shared" si="18"/>
        <v/>
      </c>
      <c r="E60" s="42" t="str">
        <f t="shared" si="19"/>
        <v/>
      </c>
      <c r="F60" s="42" t="str">
        <f t="shared" si="20"/>
        <v/>
      </c>
      <c r="G60" s="42" t="str">
        <f t="shared" si="21"/>
        <v/>
      </c>
      <c r="H60" s="42" t="str">
        <f t="shared" si="22"/>
        <v/>
      </c>
      <c r="I60" s="42"/>
    </row>
    <row r="61" spans="1:9" s="72" customFormat="1" ht="19.5" hidden="1" thickBot="1" x14ac:dyDescent="0.3">
      <c r="A61" s="68">
        <v>35</v>
      </c>
      <c r="B61" s="47"/>
      <c r="C61" s="42"/>
      <c r="D61" s="66" t="str">
        <f t="shared" si="18"/>
        <v/>
      </c>
      <c r="E61" s="42" t="str">
        <f t="shared" si="19"/>
        <v/>
      </c>
      <c r="F61" s="42" t="str">
        <f t="shared" si="20"/>
        <v/>
      </c>
      <c r="G61" s="42" t="str">
        <f t="shared" si="21"/>
        <v/>
      </c>
      <c r="H61" s="42" t="str">
        <f t="shared" si="22"/>
        <v/>
      </c>
      <c r="I61" s="42"/>
    </row>
    <row r="62" spans="1:9" s="72" customFormat="1" ht="19.5" thickBot="1" x14ac:dyDescent="0.3">
      <c r="A62" s="54" t="s">
        <v>151</v>
      </c>
      <c r="B62" s="81" t="s">
        <v>51</v>
      </c>
      <c r="C62" s="66">
        <v>1</v>
      </c>
      <c r="D62" s="66">
        <f t="shared" si="18"/>
        <v>1</v>
      </c>
      <c r="E62" s="42">
        <v>45</v>
      </c>
      <c r="F62" s="42"/>
      <c r="G62" s="42">
        <f>E62</f>
        <v>45</v>
      </c>
      <c r="H62" s="42"/>
      <c r="I62" s="42"/>
    </row>
    <row r="63" spans="1:9" s="72" customFormat="1" ht="19.5" thickBot="1" x14ac:dyDescent="0.3">
      <c r="A63" s="54" t="s">
        <v>154</v>
      </c>
      <c r="B63" s="78" t="s">
        <v>52</v>
      </c>
      <c r="C63" s="79">
        <v>6</v>
      </c>
      <c r="D63" s="66">
        <f t="shared" si="18"/>
        <v>6</v>
      </c>
      <c r="E63" s="42">
        <v>270</v>
      </c>
      <c r="F63" s="42"/>
      <c r="G63" s="42">
        <f>E63</f>
        <v>270</v>
      </c>
      <c r="H63" s="42"/>
      <c r="I63" s="42"/>
    </row>
    <row r="64" spans="1:9" s="72" customFormat="1" ht="20.25" thickBot="1" x14ac:dyDescent="0.3">
      <c r="A64" s="63" t="s">
        <v>26</v>
      </c>
      <c r="B64" s="64" t="s">
        <v>101</v>
      </c>
      <c r="C64" s="60">
        <f>D64</f>
        <v>4</v>
      </c>
      <c r="D64" s="48">
        <f>SUM(D65:D72)</f>
        <v>4</v>
      </c>
      <c r="E64" s="48">
        <f t="shared" ref="E64:H64" si="23">SUM(E65:E72)</f>
        <v>90</v>
      </c>
      <c r="F64" s="48">
        <f t="shared" si="23"/>
        <v>28</v>
      </c>
      <c r="G64" s="48">
        <f t="shared" si="23"/>
        <v>60</v>
      </c>
      <c r="H64" s="48">
        <f t="shared" si="23"/>
        <v>2</v>
      </c>
      <c r="I64" s="48"/>
    </row>
    <row r="65" spans="1:9" s="72" customFormat="1" ht="19.5" thickBot="1" x14ac:dyDescent="0.3">
      <c r="A65" s="54" t="s">
        <v>155</v>
      </c>
      <c r="B65" s="77" t="s">
        <v>76</v>
      </c>
      <c r="C65" s="82">
        <v>2</v>
      </c>
      <c r="D65" s="66">
        <f t="shared" ref="D65:D72" si="24">IF(C65=0,"",VALUE(LEFT(C65,1)))</f>
        <v>2</v>
      </c>
      <c r="E65" s="42">
        <f t="shared" ref="E65:E72" si="25">IF(B65=0,"",IF(LEFT(B65,2)="TT",C65*30,C65*15))</f>
        <v>30</v>
      </c>
      <c r="F65" s="42">
        <f t="shared" ref="F65:F72" si="26">IF(B65=0,"",IF(LEFT(B65,2)="TT","",(C65*15)-H65))</f>
        <v>28</v>
      </c>
      <c r="G65" s="42" t="str">
        <f t="shared" ref="G65:G72" si="27">IF(B65=0,"",IF(LEFT(B65,2)="TT",C65*30,""))</f>
        <v/>
      </c>
      <c r="H65" s="42">
        <f t="shared" ref="H65:H72" si="28">IF(B65=0,"",IF(LEFT(B65,2)="TT","",$J$1))</f>
        <v>2</v>
      </c>
      <c r="I65" s="69" t="s">
        <v>73</v>
      </c>
    </row>
    <row r="66" spans="1:9" s="72" customFormat="1" ht="19.5" thickBot="1" x14ac:dyDescent="0.3">
      <c r="A66" s="54" t="s">
        <v>156</v>
      </c>
      <c r="B66" s="77" t="s">
        <v>82</v>
      </c>
      <c r="C66" s="82">
        <v>2</v>
      </c>
      <c r="D66" s="66">
        <f t="shared" si="24"/>
        <v>2</v>
      </c>
      <c r="E66" s="42">
        <f t="shared" si="25"/>
        <v>60</v>
      </c>
      <c r="F66" s="42" t="str">
        <f t="shared" si="26"/>
        <v/>
      </c>
      <c r="G66" s="42">
        <f t="shared" si="27"/>
        <v>60</v>
      </c>
      <c r="H66" s="42" t="str">
        <f t="shared" si="28"/>
        <v/>
      </c>
      <c r="I66" s="69" t="s">
        <v>74</v>
      </c>
    </row>
    <row r="67" spans="1:9" ht="19.5" hidden="1" thickBot="1" x14ac:dyDescent="0.3">
      <c r="A67" s="8"/>
      <c r="B67" s="4"/>
      <c r="C67" s="6"/>
      <c r="D67" s="18" t="str">
        <f t="shared" si="24"/>
        <v/>
      </c>
      <c r="E67" s="26" t="str">
        <f t="shared" si="25"/>
        <v/>
      </c>
      <c r="F67" s="26" t="str">
        <f t="shared" si="26"/>
        <v/>
      </c>
      <c r="G67" s="23" t="str">
        <f t="shared" si="27"/>
        <v/>
      </c>
      <c r="H67" s="27" t="str">
        <f t="shared" si="2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24"/>
        <v/>
      </c>
      <c r="E68" s="26" t="str">
        <f t="shared" si="25"/>
        <v/>
      </c>
      <c r="F68" s="26" t="str">
        <f t="shared" si="26"/>
        <v/>
      </c>
      <c r="G68" s="23" t="str">
        <f t="shared" si="27"/>
        <v/>
      </c>
      <c r="H68" s="27" t="str">
        <f t="shared" si="2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24"/>
        <v/>
      </c>
      <c r="E69" s="26" t="str">
        <f t="shared" si="25"/>
        <v/>
      </c>
      <c r="F69" s="26" t="str">
        <f t="shared" si="26"/>
        <v/>
      </c>
      <c r="G69" s="23" t="str">
        <f t="shared" si="27"/>
        <v/>
      </c>
      <c r="H69" s="27" t="str">
        <f t="shared" si="2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24"/>
        <v/>
      </c>
      <c r="E70" s="26" t="str">
        <f t="shared" si="25"/>
        <v/>
      </c>
      <c r="F70" s="26" t="str">
        <f t="shared" si="26"/>
        <v/>
      </c>
      <c r="G70" s="23" t="str">
        <f t="shared" si="27"/>
        <v/>
      </c>
      <c r="H70" s="27" t="str">
        <f t="shared" si="2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24"/>
        <v/>
      </c>
      <c r="E71" s="26" t="str">
        <f t="shared" si="25"/>
        <v/>
      </c>
      <c r="F71" s="26" t="str">
        <f t="shared" si="26"/>
        <v/>
      </c>
      <c r="G71" s="23" t="str">
        <f t="shared" si="27"/>
        <v/>
      </c>
      <c r="H71" s="27" t="str">
        <f t="shared" si="2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24"/>
        <v/>
      </c>
      <c r="E72" s="26" t="str">
        <f t="shared" si="25"/>
        <v/>
      </c>
      <c r="F72" s="26" t="str">
        <f t="shared" si="26"/>
        <v/>
      </c>
      <c r="G72" s="23" t="str">
        <f t="shared" si="27"/>
        <v/>
      </c>
      <c r="H72" s="27" t="str">
        <f t="shared" si="2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29">SUM(D8,D18,D39,D64)</f>
        <v>65</v>
      </c>
      <c r="E73" s="3">
        <f t="shared" si="29"/>
        <v>1515</v>
      </c>
      <c r="F73" s="3">
        <f t="shared" si="29"/>
        <v>512</v>
      </c>
      <c r="G73" s="3">
        <f t="shared" si="29"/>
        <v>975</v>
      </c>
      <c r="H73" s="3">
        <f t="shared" si="29"/>
        <v>28</v>
      </c>
      <c r="I73" s="3"/>
    </row>
    <row r="74" spans="1:9" ht="18.75" x14ac:dyDescent="0.25">
      <c r="A74" s="1"/>
      <c r="B74" t="s">
        <v>29</v>
      </c>
      <c r="C74">
        <v>65</v>
      </c>
    </row>
    <row r="75" spans="1:9" ht="19.5" thickBot="1" x14ac:dyDescent="0.3">
      <c r="B75" s="22" t="s">
        <v>25</v>
      </c>
      <c r="C75" s="3">
        <f>SUM(C18,C39,C64)</f>
        <v>45</v>
      </c>
      <c r="D75" s="3">
        <f t="shared" ref="D75:H75" si="30">SUM(D18,D39,D64)</f>
        <v>45</v>
      </c>
      <c r="E75" s="3">
        <f t="shared" si="30"/>
        <v>1125</v>
      </c>
      <c r="F75" s="3">
        <f t="shared" si="30"/>
        <v>314</v>
      </c>
      <c r="G75" s="3">
        <f t="shared" si="30"/>
        <v>795</v>
      </c>
      <c r="H75" s="3">
        <f t="shared" si="30"/>
        <v>16</v>
      </c>
    </row>
    <row r="76" spans="1:9" ht="16.5" thickBot="1" x14ac:dyDescent="0.3">
      <c r="E76" s="32">
        <f>F76+G76</f>
        <v>1125</v>
      </c>
      <c r="F76" s="33">
        <f>F75+H75</f>
        <v>330</v>
      </c>
      <c r="G76" s="33">
        <f>G75</f>
        <v>795</v>
      </c>
    </row>
    <row r="77" spans="1:9" ht="15.75" thickBot="1" x14ac:dyDescent="0.3">
      <c r="A77" t="s">
        <v>83</v>
      </c>
      <c r="B77">
        <f>COUNTA(B9:B15,B19:B38,B40:B63,B65:B72)</f>
        <v>24</v>
      </c>
      <c r="E77" s="24" t="s">
        <v>53</v>
      </c>
      <c r="F77" s="25" t="s">
        <v>54</v>
      </c>
      <c r="G77" s="25" t="s">
        <v>55</v>
      </c>
    </row>
    <row r="78" spans="1:9" ht="21" x14ac:dyDescent="0.35">
      <c r="F78" s="28">
        <f>G76/E76</f>
        <v>0.70666666666666667</v>
      </c>
      <c r="G78" s="29">
        <f>G73/E73</f>
        <v>0.64356435643564358</v>
      </c>
    </row>
    <row r="79" spans="1:9" ht="18.75" x14ac:dyDescent="0.3">
      <c r="F79" s="30" t="s">
        <v>64</v>
      </c>
      <c r="G79" s="31" t="s">
        <v>65</v>
      </c>
    </row>
    <row r="80" spans="1:9" x14ac:dyDescent="0.25">
      <c r="F80" t="s">
        <v>96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25" zoomScale="70" zoomScaleNormal="70" workbookViewId="0">
      <selection activeCell="F14" sqref="F14"/>
    </sheetView>
  </sheetViews>
  <sheetFormatPr defaultRowHeight="15" x14ac:dyDescent="0.25"/>
  <cols>
    <col min="1" max="1" width="16.42578125" customWidth="1"/>
    <col min="2" max="2" width="33.42578125" customWidth="1"/>
    <col min="3" max="3" width="24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7.85546875" customWidth="1"/>
  </cols>
  <sheetData>
    <row r="1" spans="1:11" ht="27" customHeight="1" thickBot="1" x14ac:dyDescent="0.4">
      <c r="A1" s="139" t="s">
        <v>189</v>
      </c>
      <c r="B1" s="139"/>
      <c r="C1" s="139"/>
      <c r="D1" s="139"/>
      <c r="E1" s="139"/>
      <c r="F1" s="139"/>
      <c r="G1" s="139"/>
      <c r="H1" s="139"/>
      <c r="I1" s="139"/>
      <c r="J1" s="139"/>
      <c r="K1">
        <v>2</v>
      </c>
    </row>
    <row r="2" spans="1:11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19.5" thickBot="1" x14ac:dyDescent="0.3">
      <c r="A3" s="155" t="s">
        <v>13</v>
      </c>
      <c r="B3" s="155" t="s">
        <v>14</v>
      </c>
      <c r="C3" s="83"/>
      <c r="D3" s="158" t="s">
        <v>0</v>
      </c>
      <c r="E3" s="159"/>
      <c r="F3" s="159"/>
      <c r="G3" s="159"/>
      <c r="H3" s="159"/>
      <c r="I3" s="159"/>
      <c r="J3" s="160"/>
    </row>
    <row r="4" spans="1:11" ht="19.5" thickBot="1" x14ac:dyDescent="0.3">
      <c r="A4" s="156"/>
      <c r="B4" s="156"/>
      <c r="C4" s="161" t="s">
        <v>15</v>
      </c>
      <c r="D4" s="161" t="s">
        <v>15</v>
      </c>
      <c r="E4" s="164" t="s">
        <v>15</v>
      </c>
      <c r="F4" s="167" t="s">
        <v>16</v>
      </c>
      <c r="G4" s="168"/>
      <c r="H4" s="168"/>
      <c r="I4" s="169"/>
      <c r="J4" s="161" t="s">
        <v>18</v>
      </c>
    </row>
    <row r="5" spans="1:11" ht="18.75" customHeight="1" x14ac:dyDescent="0.25">
      <c r="A5" s="156"/>
      <c r="B5" s="156"/>
      <c r="C5" s="162"/>
      <c r="D5" s="162"/>
      <c r="E5" s="165"/>
      <c r="F5" s="161" t="s">
        <v>12</v>
      </c>
      <c r="G5" s="9" t="s">
        <v>1</v>
      </c>
      <c r="H5" s="170" t="s">
        <v>17</v>
      </c>
      <c r="I5" s="161" t="s">
        <v>3</v>
      </c>
      <c r="J5" s="162"/>
    </row>
    <row r="6" spans="1:11" ht="31.5" customHeight="1" thickBot="1" x14ac:dyDescent="0.3">
      <c r="A6" s="157"/>
      <c r="B6" s="157"/>
      <c r="C6" s="163"/>
      <c r="D6" s="163"/>
      <c r="E6" s="166"/>
      <c r="F6" s="163"/>
      <c r="G6" s="6" t="s">
        <v>2</v>
      </c>
      <c r="H6" s="171"/>
      <c r="I6" s="163"/>
      <c r="J6" s="163"/>
    </row>
    <row r="7" spans="1:11" ht="31.5" customHeight="1" thickBot="1" x14ac:dyDescent="0.3">
      <c r="A7" s="2" t="s">
        <v>4</v>
      </c>
      <c r="B7" s="172" t="s">
        <v>32</v>
      </c>
      <c r="C7" s="173"/>
      <c r="D7" s="173"/>
      <c r="E7" s="173"/>
      <c r="F7" s="173"/>
      <c r="G7" s="173"/>
      <c r="H7" s="173"/>
      <c r="I7" s="173"/>
      <c r="J7" s="174"/>
    </row>
    <row r="8" spans="1:11" ht="31.5" customHeight="1" thickBot="1" x14ac:dyDescent="0.3">
      <c r="A8" s="2" t="s">
        <v>4</v>
      </c>
      <c r="B8" s="19" t="s">
        <v>32</v>
      </c>
      <c r="C8" s="19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1" ht="31.5" customHeight="1" thickBot="1" x14ac:dyDescent="0.3">
      <c r="A9" s="91"/>
      <c r="B9" s="11" t="s">
        <v>35</v>
      </c>
      <c r="C9" s="84"/>
      <c r="D9" s="14">
        <v>6</v>
      </c>
      <c r="E9" s="18">
        <f>IF(D9=0,"",VALUE(LEFT(D9,1)))</f>
        <v>6</v>
      </c>
      <c r="F9" s="26">
        <f t="shared" ref="F9:F24" si="1">IF(B9=0,"",IF(LEFT(B9,2)="TT",D9*30,D9*15))</f>
        <v>90</v>
      </c>
      <c r="G9" s="26">
        <f t="shared" ref="G9:G24" si="2">IF(B9=0,"",IF(LEFT(B9,2)="TT","",(D9*15)-D9))</f>
        <v>84</v>
      </c>
      <c r="H9" s="23" t="str">
        <f t="shared" ref="H9:H24" si="3">IF(B9=0,"",IF(LEFT(B9,2)="TT",D9*30,""))</f>
        <v/>
      </c>
      <c r="I9" s="27">
        <f t="shared" ref="I9:I24" si="4">IF(B9=0,"",IF(LEFT(B9,2)="TT","",D9))</f>
        <v>6</v>
      </c>
      <c r="J9" s="6"/>
    </row>
    <row r="10" spans="1:11" ht="31.5" customHeight="1" thickBot="1" x14ac:dyDescent="0.3">
      <c r="A10" s="91"/>
      <c r="B10" s="12" t="s">
        <v>36</v>
      </c>
      <c r="C10" s="85"/>
      <c r="D10" s="16">
        <v>6</v>
      </c>
      <c r="E10" s="18">
        <f t="shared" ref="E10:E23" si="5">IF(D10=0,"",VALUE(LEFT(D10,1)))</f>
        <v>6</v>
      </c>
      <c r="F10" s="26">
        <f t="shared" si="1"/>
        <v>90</v>
      </c>
      <c r="G10" s="26">
        <f t="shared" si="2"/>
        <v>84</v>
      </c>
      <c r="H10" s="23" t="str">
        <f t="shared" si="3"/>
        <v/>
      </c>
      <c r="I10" s="27">
        <f t="shared" si="4"/>
        <v>6</v>
      </c>
      <c r="J10" s="6"/>
    </row>
    <row r="11" spans="1:11" ht="31.5" customHeight="1" thickBot="1" x14ac:dyDescent="0.3">
      <c r="A11" s="91"/>
      <c r="B11" s="12" t="s">
        <v>37</v>
      </c>
      <c r="C11" s="85"/>
      <c r="D11" s="16">
        <v>7</v>
      </c>
      <c r="E11" s="18">
        <f t="shared" si="5"/>
        <v>7</v>
      </c>
      <c r="F11" s="26">
        <f t="shared" si="1"/>
        <v>105</v>
      </c>
      <c r="G11" s="26">
        <f t="shared" si="2"/>
        <v>98</v>
      </c>
      <c r="H11" s="23" t="str">
        <f t="shared" si="3"/>
        <v/>
      </c>
      <c r="I11" s="27">
        <f t="shared" si="4"/>
        <v>7</v>
      </c>
      <c r="J11" s="6"/>
    </row>
    <row r="12" spans="1:11" ht="31.5" customHeight="1" thickBot="1" x14ac:dyDescent="0.3">
      <c r="A12" s="91"/>
      <c r="B12" s="12" t="s">
        <v>38</v>
      </c>
      <c r="C12" s="85"/>
      <c r="D12" s="16">
        <v>7</v>
      </c>
      <c r="E12" s="18">
        <f t="shared" si="5"/>
        <v>7</v>
      </c>
      <c r="F12" s="26">
        <f t="shared" si="1"/>
        <v>105</v>
      </c>
      <c r="G12" s="26">
        <f t="shared" si="2"/>
        <v>98</v>
      </c>
      <c r="H12" s="23" t="str">
        <f t="shared" si="3"/>
        <v/>
      </c>
      <c r="I12" s="27">
        <f t="shared" si="4"/>
        <v>7</v>
      </c>
      <c r="J12" s="6"/>
    </row>
    <row r="13" spans="1:11" ht="31.5" customHeight="1" thickBot="1" x14ac:dyDescent="0.3">
      <c r="A13" s="91"/>
      <c r="B13" s="12" t="s">
        <v>39</v>
      </c>
      <c r="C13" s="85"/>
      <c r="D13" s="16">
        <v>4</v>
      </c>
      <c r="E13" s="18">
        <f t="shared" si="5"/>
        <v>4</v>
      </c>
      <c r="F13" s="26">
        <f t="shared" si="1"/>
        <v>60</v>
      </c>
      <c r="G13" s="26">
        <f t="shared" si="2"/>
        <v>56</v>
      </c>
      <c r="H13" s="23" t="str">
        <f t="shared" si="3"/>
        <v/>
      </c>
      <c r="I13" s="27">
        <f t="shared" si="4"/>
        <v>4</v>
      </c>
      <c r="J13" s="6"/>
    </row>
    <row r="14" spans="1:11" ht="31.5" customHeight="1" thickBot="1" x14ac:dyDescent="0.3">
      <c r="A14" s="91"/>
      <c r="B14" s="12" t="s">
        <v>40</v>
      </c>
      <c r="C14" s="85"/>
      <c r="D14" s="16">
        <v>4</v>
      </c>
      <c r="E14" s="18">
        <f t="shared" si="5"/>
        <v>4</v>
      </c>
      <c r="F14" s="26">
        <f t="shared" si="1"/>
        <v>60</v>
      </c>
      <c r="G14" s="26">
        <f t="shared" si="2"/>
        <v>56</v>
      </c>
      <c r="H14" s="23" t="str">
        <f t="shared" si="3"/>
        <v/>
      </c>
      <c r="I14" s="27">
        <f t="shared" si="4"/>
        <v>4</v>
      </c>
      <c r="J14" s="6"/>
    </row>
    <row r="15" spans="1:11" ht="31.5" customHeight="1" thickBot="1" x14ac:dyDescent="0.3">
      <c r="A15" s="91"/>
      <c r="B15" s="12" t="s">
        <v>41</v>
      </c>
      <c r="C15" s="85"/>
      <c r="D15" s="16">
        <v>4</v>
      </c>
      <c r="E15" s="18">
        <f t="shared" si="5"/>
        <v>4</v>
      </c>
      <c r="F15" s="26">
        <f t="shared" si="1"/>
        <v>60</v>
      </c>
      <c r="G15" s="26">
        <f t="shared" si="2"/>
        <v>56</v>
      </c>
      <c r="H15" s="23" t="str">
        <f t="shared" si="3"/>
        <v/>
      </c>
      <c r="I15" s="27">
        <f t="shared" si="4"/>
        <v>4</v>
      </c>
      <c r="J15" s="6"/>
    </row>
    <row r="16" spans="1:11" ht="31.5" customHeight="1" thickBot="1" x14ac:dyDescent="0.3">
      <c r="A16" s="91"/>
      <c r="B16" s="12" t="s">
        <v>42</v>
      </c>
      <c r="C16" s="85"/>
      <c r="D16" s="16">
        <v>4</v>
      </c>
      <c r="E16" s="18">
        <f t="shared" si="5"/>
        <v>4</v>
      </c>
      <c r="F16" s="26">
        <f t="shared" si="1"/>
        <v>60</v>
      </c>
      <c r="G16" s="26">
        <f t="shared" si="2"/>
        <v>56</v>
      </c>
      <c r="H16" s="23" t="str">
        <f t="shared" si="3"/>
        <v/>
      </c>
      <c r="I16" s="27">
        <f t="shared" si="4"/>
        <v>4</v>
      </c>
      <c r="J16" s="6"/>
    </row>
    <row r="17" spans="1:10" ht="31.5" customHeight="1" thickBot="1" x14ac:dyDescent="0.3">
      <c r="A17" s="91"/>
      <c r="B17" s="12" t="s">
        <v>43</v>
      </c>
      <c r="C17" s="85"/>
      <c r="D17" s="16">
        <v>4</v>
      </c>
      <c r="E17" s="18">
        <f t="shared" si="5"/>
        <v>4</v>
      </c>
      <c r="F17" s="26">
        <f t="shared" si="1"/>
        <v>60</v>
      </c>
      <c r="G17" s="26">
        <f t="shared" si="2"/>
        <v>56</v>
      </c>
      <c r="H17" s="23" t="str">
        <f t="shared" si="3"/>
        <v/>
      </c>
      <c r="I17" s="27">
        <f t="shared" si="4"/>
        <v>4</v>
      </c>
      <c r="J17" s="6"/>
    </row>
    <row r="18" spans="1:10" ht="31.5" customHeight="1" thickBot="1" x14ac:dyDescent="0.3">
      <c r="A18" s="91"/>
      <c r="B18" s="12" t="s">
        <v>44</v>
      </c>
      <c r="C18" s="85"/>
      <c r="D18" s="16">
        <v>4</v>
      </c>
      <c r="E18" s="18">
        <f t="shared" si="5"/>
        <v>4</v>
      </c>
      <c r="F18" s="26">
        <f t="shared" si="1"/>
        <v>60</v>
      </c>
      <c r="G18" s="26">
        <f t="shared" si="2"/>
        <v>56</v>
      </c>
      <c r="H18" s="23" t="str">
        <f t="shared" si="3"/>
        <v/>
      </c>
      <c r="I18" s="27">
        <f t="shared" si="4"/>
        <v>4</v>
      </c>
      <c r="J18" s="6"/>
    </row>
    <row r="19" spans="1:10" ht="31.5" customHeight="1" thickBot="1" x14ac:dyDescent="0.3">
      <c r="A19" s="91"/>
      <c r="B19" s="12" t="s">
        <v>45</v>
      </c>
      <c r="C19" s="85"/>
      <c r="D19" s="16">
        <v>4</v>
      </c>
      <c r="E19" s="18">
        <f t="shared" si="5"/>
        <v>4</v>
      </c>
      <c r="F19" s="26">
        <f t="shared" si="1"/>
        <v>60</v>
      </c>
      <c r="G19" s="26">
        <f t="shared" si="2"/>
        <v>56</v>
      </c>
      <c r="H19" s="23" t="str">
        <f t="shared" si="3"/>
        <v/>
      </c>
      <c r="I19" s="27">
        <f t="shared" si="4"/>
        <v>4</v>
      </c>
      <c r="J19" s="6"/>
    </row>
    <row r="20" spans="1:10" ht="31.5" customHeight="1" thickBot="1" x14ac:dyDescent="0.3">
      <c r="A20" s="90"/>
      <c r="B20" s="12" t="s">
        <v>46</v>
      </c>
      <c r="C20" s="85"/>
      <c r="D20" s="16">
        <v>4</v>
      </c>
      <c r="E20" s="18">
        <f t="shared" si="5"/>
        <v>4</v>
      </c>
      <c r="F20" s="26">
        <f t="shared" si="1"/>
        <v>60</v>
      </c>
      <c r="G20" s="26">
        <f t="shared" si="2"/>
        <v>56</v>
      </c>
      <c r="H20" s="23" t="str">
        <f t="shared" si="3"/>
        <v/>
      </c>
      <c r="I20" s="27">
        <f t="shared" si="4"/>
        <v>4</v>
      </c>
      <c r="J20" s="6"/>
    </row>
    <row r="21" spans="1:10" ht="31.5" customHeight="1" thickBot="1" x14ac:dyDescent="0.3">
      <c r="A21" s="90"/>
      <c r="B21" s="12" t="s">
        <v>47</v>
      </c>
      <c r="C21" s="85"/>
      <c r="D21" s="16">
        <v>4</v>
      </c>
      <c r="E21" s="18">
        <f t="shared" si="5"/>
        <v>4</v>
      </c>
      <c r="F21" s="26">
        <f t="shared" si="1"/>
        <v>60</v>
      </c>
      <c r="G21" s="26">
        <f t="shared" si="2"/>
        <v>56</v>
      </c>
      <c r="H21" s="23" t="str">
        <f t="shared" si="3"/>
        <v/>
      </c>
      <c r="I21" s="27">
        <f t="shared" si="4"/>
        <v>4</v>
      </c>
      <c r="J21" s="6"/>
    </row>
    <row r="22" spans="1:10" ht="31.5" customHeight="1" thickBot="1" x14ac:dyDescent="0.3">
      <c r="A22" s="90"/>
      <c r="B22" s="12" t="s">
        <v>48</v>
      </c>
      <c r="C22" s="85"/>
      <c r="D22" s="16">
        <v>4</v>
      </c>
      <c r="E22" s="18">
        <f t="shared" si="5"/>
        <v>4</v>
      </c>
      <c r="F22" s="26">
        <f t="shared" si="1"/>
        <v>60</v>
      </c>
      <c r="G22" s="26">
        <f t="shared" si="2"/>
        <v>56</v>
      </c>
      <c r="H22" s="23" t="str">
        <f t="shared" si="3"/>
        <v/>
      </c>
      <c r="I22" s="27">
        <f t="shared" si="4"/>
        <v>4</v>
      </c>
      <c r="J22" s="6"/>
    </row>
    <row r="23" spans="1:10" ht="31.5" customHeight="1" thickBot="1" x14ac:dyDescent="0.3">
      <c r="A23" s="90"/>
      <c r="B23" s="12" t="s">
        <v>49</v>
      </c>
      <c r="C23" s="85"/>
      <c r="D23" s="16">
        <v>4</v>
      </c>
      <c r="E23" s="18">
        <f t="shared" si="5"/>
        <v>4</v>
      </c>
      <c r="F23" s="26">
        <f t="shared" si="1"/>
        <v>60</v>
      </c>
      <c r="G23" s="26">
        <f t="shared" si="2"/>
        <v>56</v>
      </c>
      <c r="H23" s="23" t="str">
        <f t="shared" si="3"/>
        <v/>
      </c>
      <c r="I23" s="27">
        <f t="shared" si="4"/>
        <v>4</v>
      </c>
      <c r="J23" s="6"/>
    </row>
    <row r="24" spans="1:10" ht="31.5" customHeight="1" thickBot="1" x14ac:dyDescent="0.3">
      <c r="A24" s="90"/>
      <c r="B24" s="12" t="s">
        <v>50</v>
      </c>
      <c r="C24" s="85"/>
      <c r="D24" s="16">
        <v>4</v>
      </c>
      <c r="E24" s="18">
        <f>IF(D24=0,"",VALUE(LEFT(D24,1)))</f>
        <v>4</v>
      </c>
      <c r="F24" s="26">
        <f t="shared" si="1"/>
        <v>60</v>
      </c>
      <c r="G24" s="26">
        <f t="shared" si="2"/>
        <v>56</v>
      </c>
      <c r="H24" s="23" t="str">
        <f t="shared" si="3"/>
        <v/>
      </c>
      <c r="I24" s="27">
        <f t="shared" si="4"/>
        <v>4</v>
      </c>
      <c r="J24" s="6"/>
    </row>
    <row r="25" spans="1:10" ht="22.5" customHeight="1" thickBot="1" x14ac:dyDescent="0.3">
      <c r="A25" s="2" t="s">
        <v>7</v>
      </c>
      <c r="B25" s="172" t="s">
        <v>24</v>
      </c>
      <c r="C25" s="173"/>
      <c r="D25" s="173"/>
      <c r="E25" s="173"/>
      <c r="F25" s="173"/>
      <c r="G25" s="173"/>
      <c r="H25" s="173"/>
      <c r="I25" s="173"/>
      <c r="J25" s="174"/>
    </row>
    <row r="26" spans="1:10" ht="21.75" customHeight="1" thickBot="1" x14ac:dyDescent="0.3">
      <c r="A26" s="2" t="s">
        <v>7</v>
      </c>
      <c r="B26" s="19" t="s">
        <v>24</v>
      </c>
      <c r="C26" s="19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213</v>
      </c>
      <c r="H26" s="17">
        <f t="shared" si="6"/>
        <v>165</v>
      </c>
      <c r="I26" s="17">
        <f t="shared" si="6"/>
        <v>12</v>
      </c>
      <c r="J26" s="17"/>
    </row>
    <row r="27" spans="1:10" ht="19.5" thickBot="1" x14ac:dyDescent="0.3">
      <c r="A27" s="91"/>
      <c r="B27" s="11" t="s">
        <v>5</v>
      </c>
      <c r="C27" s="11"/>
      <c r="D27" s="13">
        <v>2</v>
      </c>
      <c r="E27" s="18">
        <f>IF(D27=0,"",VALUE(LEFT(D27,1)))</f>
        <v>2</v>
      </c>
      <c r="F27" s="26">
        <f t="shared" ref="F27:F28" si="7">IF(B27=0,"",IF(LEFT(B27,2)="TT",D27*30,D27*15))</f>
        <v>30</v>
      </c>
      <c r="G27" s="26">
        <f t="shared" ref="G27:G28" si="8">IF(B27=0,"",IF(LEFT(B27,2)="TT","",(D27*15)-2))</f>
        <v>28</v>
      </c>
      <c r="H27" s="23" t="str">
        <f t="shared" ref="H27:H28" si="9">IF(B27=0,"",IF(LEFT(B27,2)="TT",D27*30,""))</f>
        <v/>
      </c>
      <c r="I27" s="27">
        <f t="shared" ref="I27:I28" si="10">IF(B27=0,"",IF(LEFT(B27,2)="TT","",2))</f>
        <v>2</v>
      </c>
      <c r="J27" s="6"/>
    </row>
    <row r="28" spans="1:10" ht="19.5" thickBot="1" x14ac:dyDescent="0.3">
      <c r="A28" s="91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6">
        <f t="shared" si="7"/>
        <v>15</v>
      </c>
      <c r="G28" s="26">
        <f t="shared" si="8"/>
        <v>13</v>
      </c>
      <c r="H28" s="23" t="str">
        <f t="shared" si="9"/>
        <v/>
      </c>
      <c r="I28" s="27">
        <f t="shared" si="10"/>
        <v>2</v>
      </c>
      <c r="J28" s="6"/>
    </row>
    <row r="29" spans="1:10" ht="19.5" thickBot="1" x14ac:dyDescent="0.3">
      <c r="A29" s="91"/>
      <c r="B29" s="12" t="s">
        <v>19</v>
      </c>
      <c r="C29" s="12"/>
      <c r="D29" s="15">
        <v>1</v>
      </c>
      <c r="E29" s="18">
        <f t="shared" si="11"/>
        <v>1</v>
      </c>
      <c r="F29" s="42">
        <v>30</v>
      </c>
      <c r="G29" s="42"/>
      <c r="H29" s="42">
        <v>30</v>
      </c>
      <c r="I29" s="42"/>
      <c r="J29" s="6"/>
    </row>
    <row r="30" spans="1:10" ht="33.75" thickBot="1" x14ac:dyDescent="0.3">
      <c r="A30" s="91"/>
      <c r="B30" s="12" t="s">
        <v>20</v>
      </c>
      <c r="C30" s="12"/>
      <c r="D30" s="20" t="s">
        <v>184</v>
      </c>
      <c r="E30" s="18">
        <f t="shared" si="11"/>
        <v>5</v>
      </c>
      <c r="F30" s="15">
        <v>120</v>
      </c>
      <c r="G30" s="6">
        <v>43</v>
      </c>
      <c r="H30" s="6">
        <v>75</v>
      </c>
      <c r="I30" s="6">
        <v>2</v>
      </c>
      <c r="J30" s="6"/>
    </row>
    <row r="31" spans="1:10" ht="19.5" thickBot="1" x14ac:dyDescent="0.3">
      <c r="A31" s="91"/>
      <c r="B31" s="12" t="s">
        <v>21</v>
      </c>
      <c r="C31" s="12"/>
      <c r="D31" s="15" t="s">
        <v>28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91"/>
      <c r="B32" s="12" t="s">
        <v>22</v>
      </c>
      <c r="C32" s="12"/>
      <c r="D32" s="15">
        <v>4</v>
      </c>
      <c r="E32" s="18">
        <f t="shared" si="11"/>
        <v>4</v>
      </c>
      <c r="F32" s="26">
        <f t="shared" ref="F32:F33" si="12">IF(B32=0,"",IF(LEFT(B32,2)="TT",D32*30,D32*15))</f>
        <v>60</v>
      </c>
      <c r="G32" s="26">
        <f t="shared" ref="G32:G33" si="13">IF(B32=0,"",IF(LEFT(B32,2)="TT","",(D32*15)-2))</f>
        <v>58</v>
      </c>
      <c r="H32" s="23" t="str">
        <f t="shared" ref="H32:H33" si="14">IF(B32=0,"",IF(LEFT(B32,2)="TT",D32*30,""))</f>
        <v/>
      </c>
      <c r="I32" s="27">
        <f t="shared" ref="I32:I33" si="15">IF(B32=0,"",IF(LEFT(B32,2)="TT","",2))</f>
        <v>2</v>
      </c>
      <c r="J32" s="6"/>
    </row>
    <row r="33" spans="1:10" ht="19.5" thickBot="1" x14ac:dyDescent="0.3">
      <c r="A33" s="91"/>
      <c r="B33" s="12" t="s">
        <v>23</v>
      </c>
      <c r="C33" s="12"/>
      <c r="D33" s="15">
        <v>3</v>
      </c>
      <c r="E33" s="18">
        <f t="shared" si="11"/>
        <v>3</v>
      </c>
      <c r="F33" s="26">
        <f t="shared" si="12"/>
        <v>45</v>
      </c>
      <c r="G33" s="26">
        <f t="shared" si="13"/>
        <v>43</v>
      </c>
      <c r="H33" s="23" t="str">
        <f t="shared" si="14"/>
        <v/>
      </c>
      <c r="I33" s="27">
        <f t="shared" si="15"/>
        <v>2</v>
      </c>
      <c r="J33" s="6"/>
    </row>
    <row r="34" spans="1:10" ht="23.25" customHeight="1" thickBot="1" x14ac:dyDescent="0.3">
      <c r="A34" s="2" t="s">
        <v>33</v>
      </c>
      <c r="B34" s="152" t="s">
        <v>25</v>
      </c>
      <c r="C34" s="153"/>
      <c r="D34" s="153"/>
      <c r="E34" s="153"/>
      <c r="F34" s="153"/>
      <c r="G34" s="153"/>
      <c r="H34" s="153"/>
      <c r="I34" s="153"/>
      <c r="J34" s="154"/>
    </row>
    <row r="35" spans="1:10" ht="23.25" customHeight="1" thickBot="1" x14ac:dyDescent="0.3">
      <c r="A35" s="2">
        <v>45</v>
      </c>
      <c r="B35" s="22" t="s">
        <v>25</v>
      </c>
      <c r="C35" s="22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1"/>
    </row>
    <row r="36" spans="1:10" ht="19.5" thickBot="1" x14ac:dyDescent="0.3">
      <c r="A36" s="91" t="s">
        <v>34</v>
      </c>
      <c r="B36" s="4" t="s">
        <v>27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91" t="s">
        <v>157</v>
      </c>
      <c r="B37" s="74" t="s">
        <v>56</v>
      </c>
      <c r="C37" s="6" t="s">
        <v>163</v>
      </c>
      <c r="D37" s="75">
        <v>4</v>
      </c>
      <c r="E37" s="18">
        <f t="shared" ref="E37:E56" si="18">IF(D37=0,"",VALUE(LEFT(D37,1)))</f>
        <v>4</v>
      </c>
      <c r="F37" s="26">
        <f>IF(B37=0,"",IF(LEFT(B37,2)="TT",D37*30,D37*15))</f>
        <v>60</v>
      </c>
      <c r="G37" s="26">
        <f>IF(B37=0,"",IF(LEFT(B37,2)="TT","",(D37*15)-I37))</f>
        <v>58</v>
      </c>
      <c r="H37" s="23" t="str">
        <f>IF(B37=0,"",IF(LEFT(B37,2)="TT",D37*30,""))</f>
        <v/>
      </c>
      <c r="I37" s="27">
        <f>IF(B37=0,"",IF(LEFT(B37,2)="TT","",$K$1))</f>
        <v>2</v>
      </c>
      <c r="J37" s="6"/>
    </row>
    <row r="38" spans="1:10" ht="19.5" thickBot="1" x14ac:dyDescent="0.3">
      <c r="A38" s="91" t="s">
        <v>158</v>
      </c>
      <c r="B38" s="74" t="s">
        <v>59</v>
      </c>
      <c r="C38" s="6" t="s">
        <v>163</v>
      </c>
      <c r="D38" s="75">
        <v>4</v>
      </c>
      <c r="E38" s="18">
        <f t="shared" si="18"/>
        <v>4</v>
      </c>
      <c r="F38" s="26">
        <f t="shared" ref="F38:F56" si="19">IF(B38=0,"",IF(LEFT(B38,2)="TT",D38*30,D38*15))</f>
        <v>60</v>
      </c>
      <c r="G38" s="26">
        <f t="shared" ref="G38:G56" si="20">IF(B38=0,"",IF(LEFT(B38,2)="TT","",(D38*15)-I38))</f>
        <v>58</v>
      </c>
      <c r="H38" s="23" t="str">
        <f t="shared" ref="H38:H56" si="21">IF(B38=0,"",IF(LEFT(B38,2)="TT",D38*30,""))</f>
        <v/>
      </c>
      <c r="I38" s="27">
        <f t="shared" ref="I38:I56" si="22">IF(B38=0,"",IF(LEFT(B38,2)="TT","",$K$1))</f>
        <v>2</v>
      </c>
      <c r="J38" s="6"/>
    </row>
    <row r="39" spans="1:10" ht="19.5" thickBot="1" x14ac:dyDescent="0.3">
      <c r="A39" s="91" t="s">
        <v>159</v>
      </c>
      <c r="B39" s="74" t="s">
        <v>67</v>
      </c>
      <c r="C39" s="86" t="s">
        <v>175</v>
      </c>
      <c r="D39" s="75">
        <v>2</v>
      </c>
      <c r="E39" s="18">
        <f t="shared" si="18"/>
        <v>2</v>
      </c>
      <c r="F39" s="26">
        <f t="shared" si="19"/>
        <v>60</v>
      </c>
      <c r="G39" s="26" t="str">
        <f t="shared" si="20"/>
        <v/>
      </c>
      <c r="H39" s="23">
        <f t="shared" si="21"/>
        <v>60</v>
      </c>
      <c r="I39" s="27" t="str">
        <f t="shared" si="22"/>
        <v/>
      </c>
      <c r="J39" s="6"/>
    </row>
    <row r="40" spans="1:10" ht="19.5" thickBot="1" x14ac:dyDescent="0.3">
      <c r="A40" s="91" t="s">
        <v>160</v>
      </c>
      <c r="B40" s="74" t="s">
        <v>69</v>
      </c>
      <c r="C40" s="6" t="s">
        <v>164</v>
      </c>
      <c r="D40" s="75">
        <v>2</v>
      </c>
      <c r="E40" s="18">
        <f t="shared" si="18"/>
        <v>2</v>
      </c>
      <c r="F40" s="26">
        <f t="shared" si="19"/>
        <v>30</v>
      </c>
      <c r="G40" s="26">
        <f t="shared" si="20"/>
        <v>28</v>
      </c>
      <c r="H40" s="23" t="str">
        <f t="shared" si="21"/>
        <v/>
      </c>
      <c r="I40" s="27">
        <f t="shared" si="22"/>
        <v>2</v>
      </c>
      <c r="J40" s="6"/>
    </row>
    <row r="41" spans="1:10" ht="19.5" thickBot="1" x14ac:dyDescent="0.35">
      <c r="A41" s="91" t="s">
        <v>161</v>
      </c>
      <c r="B41" s="76" t="s">
        <v>61</v>
      </c>
      <c r="C41" s="86" t="s">
        <v>175</v>
      </c>
      <c r="D41" s="75">
        <v>2</v>
      </c>
      <c r="E41" s="18">
        <f t="shared" si="18"/>
        <v>2</v>
      </c>
      <c r="F41" s="26">
        <f t="shared" si="19"/>
        <v>60</v>
      </c>
      <c r="G41" s="26" t="str">
        <f t="shared" si="20"/>
        <v/>
      </c>
      <c r="H41" s="23">
        <f t="shared" si="21"/>
        <v>60</v>
      </c>
      <c r="I41" s="27" t="str">
        <f t="shared" si="22"/>
        <v/>
      </c>
      <c r="J41" s="6" t="s">
        <v>70</v>
      </c>
    </row>
    <row r="42" spans="1:10" ht="26.25" customHeight="1" thickBot="1" x14ac:dyDescent="0.35">
      <c r="A42" s="91" t="s">
        <v>162</v>
      </c>
      <c r="B42" s="76" t="s">
        <v>60</v>
      </c>
      <c r="C42" s="86" t="s">
        <v>175</v>
      </c>
      <c r="D42" s="75">
        <v>2</v>
      </c>
      <c r="E42" s="18">
        <f t="shared" si="18"/>
        <v>2</v>
      </c>
      <c r="F42" s="26">
        <f t="shared" si="19"/>
        <v>60</v>
      </c>
      <c r="G42" s="26" t="str">
        <f t="shared" si="20"/>
        <v/>
      </c>
      <c r="H42" s="23">
        <f t="shared" si="21"/>
        <v>60</v>
      </c>
      <c r="I42" s="27" t="str">
        <f t="shared" si="22"/>
        <v/>
      </c>
      <c r="J42" s="6" t="s">
        <v>68</v>
      </c>
    </row>
    <row r="43" spans="1:10" ht="19.5" hidden="1" thickBot="1" x14ac:dyDescent="0.3">
      <c r="A43" s="89"/>
      <c r="B43" s="47"/>
      <c r="C43" s="6"/>
      <c r="D43" s="42"/>
      <c r="E43" s="18" t="str">
        <f t="shared" si="18"/>
        <v/>
      </c>
      <c r="F43" s="26" t="str">
        <f t="shared" si="19"/>
        <v/>
      </c>
      <c r="G43" s="26" t="str">
        <f t="shared" si="20"/>
        <v/>
      </c>
      <c r="H43" s="23" t="str">
        <f t="shared" si="21"/>
        <v/>
      </c>
      <c r="I43" s="27" t="str">
        <f t="shared" si="22"/>
        <v/>
      </c>
      <c r="J43" s="6"/>
    </row>
    <row r="44" spans="1:10" ht="19.5" hidden="1" thickBot="1" x14ac:dyDescent="0.3">
      <c r="A44" s="89"/>
      <c r="B44" s="47"/>
      <c r="C44" s="6"/>
      <c r="D44" s="42"/>
      <c r="E44" s="18" t="str">
        <f t="shared" si="18"/>
        <v/>
      </c>
      <c r="F44" s="26" t="str">
        <f t="shared" si="19"/>
        <v/>
      </c>
      <c r="G44" s="26" t="str">
        <f t="shared" si="20"/>
        <v/>
      </c>
      <c r="H44" s="23" t="str">
        <f t="shared" si="21"/>
        <v/>
      </c>
      <c r="I44" s="27" t="str">
        <f t="shared" si="22"/>
        <v/>
      </c>
      <c r="J44" s="6"/>
    </row>
    <row r="45" spans="1:10" ht="19.5" hidden="1" thickBot="1" x14ac:dyDescent="0.3">
      <c r="A45" s="89"/>
      <c r="B45" s="47"/>
      <c r="C45" s="6"/>
      <c r="D45" s="42"/>
      <c r="E45" s="18" t="str">
        <f t="shared" si="18"/>
        <v/>
      </c>
      <c r="F45" s="26" t="str">
        <f t="shared" si="19"/>
        <v/>
      </c>
      <c r="G45" s="26" t="str">
        <f t="shared" si="20"/>
        <v/>
      </c>
      <c r="H45" s="23" t="str">
        <f t="shared" si="21"/>
        <v/>
      </c>
      <c r="I45" s="27" t="str">
        <f t="shared" si="22"/>
        <v/>
      </c>
      <c r="J45" s="6"/>
    </row>
    <row r="46" spans="1:10" ht="19.5" hidden="1" thickBot="1" x14ac:dyDescent="0.3">
      <c r="A46" s="89"/>
      <c r="B46" s="47"/>
      <c r="C46" s="6"/>
      <c r="D46" s="42"/>
      <c r="E46" s="18" t="str">
        <f t="shared" si="18"/>
        <v/>
      </c>
      <c r="F46" s="26" t="str">
        <f t="shared" si="19"/>
        <v/>
      </c>
      <c r="G46" s="26" t="str">
        <f t="shared" si="20"/>
        <v/>
      </c>
      <c r="H46" s="23" t="str">
        <f t="shared" si="21"/>
        <v/>
      </c>
      <c r="I46" s="27" t="str">
        <f t="shared" si="22"/>
        <v/>
      </c>
      <c r="J46" s="6"/>
    </row>
    <row r="47" spans="1:10" ht="19.5" hidden="1" thickBot="1" x14ac:dyDescent="0.3">
      <c r="A47" s="89"/>
      <c r="B47" s="47"/>
      <c r="C47" s="6"/>
      <c r="D47" s="42"/>
      <c r="E47" s="18" t="str">
        <f t="shared" si="18"/>
        <v/>
      </c>
      <c r="F47" s="26" t="str">
        <f t="shared" si="19"/>
        <v/>
      </c>
      <c r="G47" s="26" t="str">
        <f t="shared" si="20"/>
        <v/>
      </c>
      <c r="H47" s="23" t="str">
        <f t="shared" si="21"/>
        <v/>
      </c>
      <c r="I47" s="27" t="str">
        <f t="shared" si="22"/>
        <v/>
      </c>
      <c r="J47" s="6"/>
    </row>
    <row r="48" spans="1:10" ht="19.5" hidden="1" thickBot="1" x14ac:dyDescent="0.3">
      <c r="A48" s="89"/>
      <c r="B48" s="47"/>
      <c r="C48" s="6"/>
      <c r="D48" s="42"/>
      <c r="E48" s="18" t="str">
        <f t="shared" si="18"/>
        <v/>
      </c>
      <c r="F48" s="26" t="str">
        <f t="shared" si="19"/>
        <v/>
      </c>
      <c r="G48" s="26" t="str">
        <f t="shared" si="20"/>
        <v/>
      </c>
      <c r="H48" s="23" t="str">
        <f t="shared" si="21"/>
        <v/>
      </c>
      <c r="I48" s="27" t="str">
        <f t="shared" si="22"/>
        <v/>
      </c>
      <c r="J48" s="6"/>
    </row>
    <row r="49" spans="1:10" ht="19.5" hidden="1" thickBot="1" x14ac:dyDescent="0.3">
      <c r="A49" s="89"/>
      <c r="B49" s="47"/>
      <c r="C49" s="6"/>
      <c r="D49" s="42"/>
      <c r="E49" s="18" t="str">
        <f t="shared" si="18"/>
        <v/>
      </c>
      <c r="F49" s="26" t="str">
        <f t="shared" si="19"/>
        <v/>
      </c>
      <c r="G49" s="26" t="str">
        <f t="shared" si="20"/>
        <v/>
      </c>
      <c r="H49" s="23" t="str">
        <f t="shared" si="21"/>
        <v/>
      </c>
      <c r="I49" s="27" t="str">
        <f t="shared" si="22"/>
        <v/>
      </c>
      <c r="J49" s="6"/>
    </row>
    <row r="50" spans="1:10" ht="19.5" hidden="1" thickBot="1" x14ac:dyDescent="0.3">
      <c r="A50" s="89"/>
      <c r="B50" s="47"/>
      <c r="C50" s="6"/>
      <c r="D50" s="42"/>
      <c r="E50" s="18" t="str">
        <f t="shared" si="18"/>
        <v/>
      </c>
      <c r="F50" s="26" t="str">
        <f t="shared" si="19"/>
        <v/>
      </c>
      <c r="G50" s="26" t="str">
        <f t="shared" si="20"/>
        <v/>
      </c>
      <c r="H50" s="23" t="str">
        <f t="shared" si="21"/>
        <v/>
      </c>
      <c r="I50" s="27" t="str">
        <f t="shared" si="22"/>
        <v/>
      </c>
      <c r="J50" s="6"/>
    </row>
    <row r="51" spans="1:10" ht="19.5" hidden="1" thickBot="1" x14ac:dyDescent="0.3">
      <c r="A51" s="89"/>
      <c r="B51" s="47"/>
      <c r="C51" s="6"/>
      <c r="D51" s="42"/>
      <c r="E51" s="18" t="str">
        <f t="shared" si="18"/>
        <v/>
      </c>
      <c r="F51" s="26" t="str">
        <f t="shared" si="19"/>
        <v/>
      </c>
      <c r="G51" s="26" t="str">
        <f t="shared" si="20"/>
        <v/>
      </c>
      <c r="H51" s="23" t="str">
        <f t="shared" si="21"/>
        <v/>
      </c>
      <c r="I51" s="27" t="str">
        <f t="shared" si="22"/>
        <v/>
      </c>
      <c r="J51" s="6"/>
    </row>
    <row r="52" spans="1:10" ht="19.5" hidden="1" thickBot="1" x14ac:dyDescent="0.3">
      <c r="A52" s="89"/>
      <c r="B52" s="47"/>
      <c r="C52" s="6"/>
      <c r="D52" s="42"/>
      <c r="E52" s="18" t="str">
        <f t="shared" si="18"/>
        <v/>
      </c>
      <c r="F52" s="26" t="str">
        <f t="shared" si="19"/>
        <v/>
      </c>
      <c r="G52" s="26" t="str">
        <f t="shared" si="20"/>
        <v/>
      </c>
      <c r="H52" s="23" t="str">
        <f t="shared" si="21"/>
        <v/>
      </c>
      <c r="I52" s="27" t="str">
        <f t="shared" si="22"/>
        <v/>
      </c>
      <c r="J52" s="6"/>
    </row>
    <row r="53" spans="1:10" ht="19.5" hidden="1" thickBot="1" x14ac:dyDescent="0.3">
      <c r="A53" s="89"/>
      <c r="B53" s="47"/>
      <c r="C53" s="6"/>
      <c r="D53" s="42"/>
      <c r="E53" s="18" t="str">
        <f t="shared" si="18"/>
        <v/>
      </c>
      <c r="F53" s="26" t="str">
        <f t="shared" si="19"/>
        <v/>
      </c>
      <c r="G53" s="26" t="str">
        <f t="shared" si="20"/>
        <v/>
      </c>
      <c r="H53" s="23" t="str">
        <f t="shared" si="21"/>
        <v/>
      </c>
      <c r="I53" s="27" t="str">
        <f t="shared" si="22"/>
        <v/>
      </c>
      <c r="J53" s="6"/>
    </row>
    <row r="54" spans="1:10" ht="19.5" hidden="1" thickBot="1" x14ac:dyDescent="0.3">
      <c r="A54" s="89"/>
      <c r="B54" s="47"/>
      <c r="C54" s="6"/>
      <c r="D54" s="42"/>
      <c r="E54" s="18" t="str">
        <f t="shared" si="18"/>
        <v/>
      </c>
      <c r="F54" s="26" t="str">
        <f t="shared" si="19"/>
        <v/>
      </c>
      <c r="G54" s="26" t="str">
        <f t="shared" si="20"/>
        <v/>
      </c>
      <c r="H54" s="23" t="str">
        <f t="shared" si="21"/>
        <v/>
      </c>
      <c r="I54" s="27" t="str">
        <f t="shared" si="22"/>
        <v/>
      </c>
      <c r="J54" s="6"/>
    </row>
    <row r="55" spans="1:10" ht="19.5" hidden="1" thickBot="1" x14ac:dyDescent="0.3">
      <c r="A55" s="89"/>
      <c r="B55" s="47"/>
      <c r="C55" s="6"/>
      <c r="D55" s="42"/>
      <c r="E55" s="18" t="str">
        <f t="shared" si="18"/>
        <v/>
      </c>
      <c r="F55" s="26" t="str">
        <f t="shared" si="19"/>
        <v/>
      </c>
      <c r="G55" s="26" t="str">
        <f t="shared" si="20"/>
        <v/>
      </c>
      <c r="H55" s="23" t="str">
        <f t="shared" si="21"/>
        <v/>
      </c>
      <c r="I55" s="27" t="str">
        <f t="shared" si="22"/>
        <v/>
      </c>
      <c r="J55" s="6"/>
    </row>
    <row r="56" spans="1:10" ht="19.5" hidden="1" thickBot="1" x14ac:dyDescent="0.3">
      <c r="A56" s="89"/>
      <c r="B56" s="47"/>
      <c r="C56" s="6"/>
      <c r="D56" s="42"/>
      <c r="E56" s="18" t="str">
        <f t="shared" si="18"/>
        <v/>
      </c>
      <c r="F56" s="26" t="str">
        <f t="shared" si="19"/>
        <v/>
      </c>
      <c r="G56" s="26" t="str">
        <f t="shared" si="20"/>
        <v/>
      </c>
      <c r="H56" s="23" t="str">
        <f t="shared" si="21"/>
        <v/>
      </c>
      <c r="I56" s="27" t="str">
        <f t="shared" si="22"/>
        <v/>
      </c>
      <c r="J56" s="6"/>
    </row>
    <row r="57" spans="1:10" ht="20.25" thickBot="1" x14ac:dyDescent="0.3">
      <c r="A57" s="63" t="s">
        <v>9</v>
      </c>
      <c r="B57" s="59" t="s">
        <v>100</v>
      </c>
      <c r="C57" s="86"/>
      <c r="D57" s="60">
        <f>E57</f>
        <v>25</v>
      </c>
      <c r="E57" s="3">
        <f>SUM(E58:E81)</f>
        <v>25</v>
      </c>
      <c r="F57" s="3">
        <f t="shared" ref="F57:I57" si="23">SUM(F58:F81)</f>
        <v>705</v>
      </c>
      <c r="G57" s="3">
        <f t="shared" si="23"/>
        <v>142</v>
      </c>
      <c r="H57" s="3">
        <f t="shared" si="23"/>
        <v>555</v>
      </c>
      <c r="I57" s="3">
        <f t="shared" si="23"/>
        <v>8</v>
      </c>
      <c r="J57" s="3"/>
    </row>
    <row r="58" spans="1:10" ht="19.5" thickBot="1" x14ac:dyDescent="0.3">
      <c r="A58" s="54" t="s">
        <v>166</v>
      </c>
      <c r="B58" s="77" t="s">
        <v>75</v>
      </c>
      <c r="C58" s="87" t="s">
        <v>165</v>
      </c>
      <c r="D58" s="82">
        <v>3</v>
      </c>
      <c r="E58" s="18">
        <f t="shared" ref="E58:E81" si="24">IF(D58=0,"",VALUE(LEFT(D58,1)))</f>
        <v>3</v>
      </c>
      <c r="F58" s="26">
        <f t="shared" ref="F58:F79" si="25">IF(B58=0,"",IF(LEFT(B58,2)="TT",D58*30,D58*15))</f>
        <v>45</v>
      </c>
      <c r="G58" s="26">
        <f t="shared" ref="G58:G79" si="26">IF(B58=0,"",IF(LEFT(B58,2)="TT","",(D58*15)-I58))</f>
        <v>43</v>
      </c>
      <c r="H58" s="23" t="str">
        <f t="shared" ref="H58:H79" si="27">IF(B58=0,"",IF(LEFT(B58,2)="TT",D58*30,""))</f>
        <v/>
      </c>
      <c r="I58" s="27">
        <f t="shared" ref="I58:I79" si="28">IF(B58=0,"",IF(LEFT(B58,2)="TT","",$K$1))</f>
        <v>2</v>
      </c>
      <c r="J58" s="6"/>
    </row>
    <row r="59" spans="1:10" ht="19.5" thickBot="1" x14ac:dyDescent="0.3">
      <c r="A59" s="54" t="s">
        <v>167</v>
      </c>
      <c r="B59" s="77" t="s">
        <v>79</v>
      </c>
      <c r="C59" s="6" t="s">
        <v>164</v>
      </c>
      <c r="D59" s="82">
        <v>2</v>
      </c>
      <c r="E59" s="18">
        <f t="shared" si="24"/>
        <v>2</v>
      </c>
      <c r="F59" s="26">
        <f t="shared" si="25"/>
        <v>30</v>
      </c>
      <c r="G59" s="26">
        <f t="shared" si="26"/>
        <v>28</v>
      </c>
      <c r="H59" s="23" t="str">
        <f t="shared" si="27"/>
        <v/>
      </c>
      <c r="I59" s="27">
        <f t="shared" si="28"/>
        <v>2</v>
      </c>
      <c r="J59" s="6"/>
    </row>
    <row r="60" spans="1:10" ht="38.25" thickBot="1" x14ac:dyDescent="0.3">
      <c r="A60" s="54" t="s">
        <v>168</v>
      </c>
      <c r="B60" s="77" t="s">
        <v>77</v>
      </c>
      <c r="C60" s="6" t="s">
        <v>164</v>
      </c>
      <c r="D60" s="82">
        <v>2</v>
      </c>
      <c r="E60" s="18">
        <f t="shared" si="24"/>
        <v>2</v>
      </c>
      <c r="F60" s="26">
        <f t="shared" si="25"/>
        <v>30</v>
      </c>
      <c r="G60" s="26">
        <f t="shared" si="26"/>
        <v>28</v>
      </c>
      <c r="H60" s="23" t="str">
        <f t="shared" si="27"/>
        <v/>
      </c>
      <c r="I60" s="27">
        <f t="shared" si="28"/>
        <v>2</v>
      </c>
      <c r="J60" s="6"/>
    </row>
    <row r="61" spans="1:10" ht="19.5" thickBot="1" x14ac:dyDescent="0.3">
      <c r="A61" s="54" t="s">
        <v>169</v>
      </c>
      <c r="B61" s="45" t="s">
        <v>63</v>
      </c>
      <c r="C61" s="86" t="s">
        <v>175</v>
      </c>
      <c r="D61" s="46">
        <v>2</v>
      </c>
      <c r="E61" s="18">
        <f t="shared" si="24"/>
        <v>2</v>
      </c>
      <c r="F61" s="26">
        <f t="shared" si="25"/>
        <v>60</v>
      </c>
      <c r="G61" s="26" t="str">
        <f t="shared" si="26"/>
        <v/>
      </c>
      <c r="H61" s="23">
        <f t="shared" si="27"/>
        <v>60</v>
      </c>
      <c r="I61" s="27" t="str">
        <f t="shared" si="28"/>
        <v/>
      </c>
      <c r="J61" s="6"/>
    </row>
    <row r="62" spans="1:10" ht="19.5" thickBot="1" x14ac:dyDescent="0.3">
      <c r="A62" s="54" t="s">
        <v>181</v>
      </c>
      <c r="B62" s="77" t="s">
        <v>80</v>
      </c>
      <c r="C62" s="87" t="s">
        <v>165</v>
      </c>
      <c r="D62" s="82">
        <v>3</v>
      </c>
      <c r="E62" s="18">
        <f t="shared" si="24"/>
        <v>3</v>
      </c>
      <c r="F62" s="26">
        <f t="shared" si="25"/>
        <v>45</v>
      </c>
      <c r="G62" s="26">
        <f t="shared" si="26"/>
        <v>43</v>
      </c>
      <c r="H62" s="23" t="str">
        <f t="shared" si="27"/>
        <v/>
      </c>
      <c r="I62" s="27">
        <f t="shared" si="28"/>
        <v>2</v>
      </c>
      <c r="J62" s="6"/>
    </row>
    <row r="63" spans="1:10" ht="19.5" thickBot="1" x14ac:dyDescent="0.3">
      <c r="A63" s="54" t="s">
        <v>182</v>
      </c>
      <c r="B63" s="77" t="s">
        <v>78</v>
      </c>
      <c r="C63" s="86" t="s">
        <v>178</v>
      </c>
      <c r="D63" s="82">
        <v>3</v>
      </c>
      <c r="E63" s="18">
        <f t="shared" si="24"/>
        <v>3</v>
      </c>
      <c r="F63" s="26">
        <f t="shared" si="25"/>
        <v>90</v>
      </c>
      <c r="G63" s="26" t="str">
        <f t="shared" si="26"/>
        <v/>
      </c>
      <c r="H63" s="23">
        <f t="shared" si="27"/>
        <v>90</v>
      </c>
      <c r="I63" s="27" t="str">
        <f t="shared" si="28"/>
        <v/>
      </c>
      <c r="J63" s="6"/>
    </row>
    <row r="64" spans="1:10" ht="19.5" thickBot="1" x14ac:dyDescent="0.3">
      <c r="A64" s="54" t="s">
        <v>170</v>
      </c>
      <c r="B64" s="77" t="s">
        <v>81</v>
      </c>
      <c r="C64" s="86" t="s">
        <v>178</v>
      </c>
      <c r="D64" s="82">
        <v>3</v>
      </c>
      <c r="E64" s="18">
        <f t="shared" si="24"/>
        <v>3</v>
      </c>
      <c r="F64" s="26">
        <f t="shared" si="25"/>
        <v>90</v>
      </c>
      <c r="G64" s="26" t="str">
        <f t="shared" si="26"/>
        <v/>
      </c>
      <c r="H64" s="23">
        <f t="shared" si="27"/>
        <v>90</v>
      </c>
      <c r="I64" s="27" t="str">
        <f t="shared" si="28"/>
        <v/>
      </c>
      <c r="J64" s="6"/>
    </row>
    <row r="65" spans="1:10" ht="19.5" hidden="1" thickBot="1" x14ac:dyDescent="0.3">
      <c r="A65" s="89">
        <v>21</v>
      </c>
      <c r="B65" s="47"/>
      <c r="C65" s="6"/>
      <c r="D65" s="42"/>
      <c r="E65" s="18" t="str">
        <f t="shared" si="24"/>
        <v/>
      </c>
      <c r="F65" s="26" t="str">
        <f t="shared" si="25"/>
        <v/>
      </c>
      <c r="G65" s="26" t="str">
        <f t="shared" si="26"/>
        <v/>
      </c>
      <c r="H65" s="23" t="str">
        <f t="shared" si="27"/>
        <v/>
      </c>
      <c r="I65" s="27" t="str">
        <f t="shared" si="28"/>
        <v/>
      </c>
      <c r="J65" s="6"/>
    </row>
    <row r="66" spans="1:10" ht="24" hidden="1" customHeight="1" thickBot="1" x14ac:dyDescent="0.3">
      <c r="A66" s="89">
        <v>22</v>
      </c>
      <c r="B66" s="47"/>
      <c r="C66" s="6"/>
      <c r="D66" s="42"/>
      <c r="E66" s="18" t="str">
        <f t="shared" si="24"/>
        <v/>
      </c>
      <c r="F66" s="26" t="str">
        <f t="shared" si="25"/>
        <v/>
      </c>
      <c r="G66" s="26" t="str">
        <f t="shared" si="26"/>
        <v/>
      </c>
      <c r="H66" s="23" t="str">
        <f t="shared" si="27"/>
        <v/>
      </c>
      <c r="I66" s="27" t="str">
        <f t="shared" si="28"/>
        <v/>
      </c>
      <c r="J66" s="41"/>
    </row>
    <row r="67" spans="1:10" ht="19.5" hidden="1" thickBot="1" x14ac:dyDescent="0.3">
      <c r="A67" s="89">
        <v>23</v>
      </c>
      <c r="B67" s="47"/>
      <c r="C67" s="6"/>
      <c r="D67" s="42"/>
      <c r="E67" s="18" t="str">
        <f t="shared" si="24"/>
        <v/>
      </c>
      <c r="F67" s="26" t="str">
        <f t="shared" si="25"/>
        <v/>
      </c>
      <c r="G67" s="26" t="str">
        <f t="shared" si="26"/>
        <v/>
      </c>
      <c r="H67" s="23" t="str">
        <f t="shared" si="27"/>
        <v/>
      </c>
      <c r="I67" s="27" t="str">
        <f t="shared" si="28"/>
        <v/>
      </c>
      <c r="J67" s="6"/>
    </row>
    <row r="68" spans="1:10" ht="19.5" hidden="1" thickBot="1" x14ac:dyDescent="0.3">
      <c r="A68" s="89">
        <v>24</v>
      </c>
      <c r="B68" s="47"/>
      <c r="C68" s="6"/>
      <c r="D68" s="42"/>
      <c r="E68" s="18" t="str">
        <f t="shared" si="24"/>
        <v/>
      </c>
      <c r="F68" s="26" t="str">
        <f t="shared" si="25"/>
        <v/>
      </c>
      <c r="G68" s="26" t="str">
        <f t="shared" si="26"/>
        <v/>
      </c>
      <c r="H68" s="23" t="str">
        <f t="shared" si="27"/>
        <v/>
      </c>
      <c r="I68" s="27" t="str">
        <f t="shared" si="28"/>
        <v/>
      </c>
      <c r="J68" s="6"/>
    </row>
    <row r="69" spans="1:10" ht="19.5" hidden="1" thickBot="1" x14ac:dyDescent="0.3">
      <c r="A69" s="89">
        <v>25</v>
      </c>
      <c r="B69" s="47"/>
      <c r="C69" s="6"/>
      <c r="D69" s="42"/>
      <c r="E69" s="18" t="str">
        <f t="shared" si="24"/>
        <v/>
      </c>
      <c r="F69" s="26" t="str">
        <f t="shared" si="25"/>
        <v/>
      </c>
      <c r="G69" s="26" t="str">
        <f t="shared" si="26"/>
        <v/>
      </c>
      <c r="H69" s="23" t="str">
        <f t="shared" si="27"/>
        <v/>
      </c>
      <c r="I69" s="27" t="str">
        <f t="shared" si="28"/>
        <v/>
      </c>
      <c r="J69" s="6"/>
    </row>
    <row r="70" spans="1:10" ht="19.5" hidden="1" thickBot="1" x14ac:dyDescent="0.3">
      <c r="A70" s="89">
        <v>26</v>
      </c>
      <c r="B70" s="47"/>
      <c r="C70" s="6"/>
      <c r="D70" s="42"/>
      <c r="E70" s="18" t="str">
        <f t="shared" si="24"/>
        <v/>
      </c>
      <c r="F70" s="26" t="str">
        <f t="shared" si="25"/>
        <v/>
      </c>
      <c r="G70" s="26" t="str">
        <f t="shared" si="26"/>
        <v/>
      </c>
      <c r="H70" s="23" t="str">
        <f t="shared" si="27"/>
        <v/>
      </c>
      <c r="I70" s="27" t="str">
        <f t="shared" si="28"/>
        <v/>
      </c>
      <c r="J70" s="6"/>
    </row>
    <row r="71" spans="1:10" ht="19.5" hidden="1" thickBot="1" x14ac:dyDescent="0.3">
      <c r="A71" s="89">
        <v>27</v>
      </c>
      <c r="B71" s="47"/>
      <c r="C71" s="6"/>
      <c r="D71" s="42"/>
      <c r="E71" s="18" t="str">
        <f t="shared" si="24"/>
        <v/>
      </c>
      <c r="F71" s="26" t="str">
        <f t="shared" si="25"/>
        <v/>
      </c>
      <c r="G71" s="26" t="str">
        <f t="shared" si="26"/>
        <v/>
      </c>
      <c r="H71" s="23" t="str">
        <f t="shared" si="27"/>
        <v/>
      </c>
      <c r="I71" s="27" t="str">
        <f t="shared" si="28"/>
        <v/>
      </c>
      <c r="J71" s="6"/>
    </row>
    <row r="72" spans="1:10" ht="19.5" hidden="1" thickBot="1" x14ac:dyDescent="0.3">
      <c r="A72" s="89">
        <v>28</v>
      </c>
      <c r="B72" s="47"/>
      <c r="C72" s="6"/>
      <c r="D72" s="42"/>
      <c r="E72" s="18" t="str">
        <f t="shared" si="24"/>
        <v/>
      </c>
      <c r="F72" s="26" t="str">
        <f t="shared" si="25"/>
        <v/>
      </c>
      <c r="G72" s="26" t="str">
        <f t="shared" si="26"/>
        <v/>
      </c>
      <c r="H72" s="23" t="str">
        <f t="shared" si="27"/>
        <v/>
      </c>
      <c r="I72" s="27" t="str">
        <f t="shared" si="28"/>
        <v/>
      </c>
      <c r="J72" s="6"/>
    </row>
    <row r="73" spans="1:10" ht="19.5" hidden="1" thickBot="1" x14ac:dyDescent="0.3">
      <c r="A73" s="89">
        <v>29</v>
      </c>
      <c r="B73" s="47"/>
      <c r="C73" s="6"/>
      <c r="D73" s="42"/>
      <c r="E73" s="18" t="str">
        <f t="shared" si="24"/>
        <v/>
      </c>
      <c r="F73" s="26" t="str">
        <f t="shared" si="25"/>
        <v/>
      </c>
      <c r="G73" s="26" t="str">
        <f t="shared" si="26"/>
        <v/>
      </c>
      <c r="H73" s="23" t="str">
        <f t="shared" si="27"/>
        <v/>
      </c>
      <c r="I73" s="27" t="str">
        <f t="shared" si="28"/>
        <v/>
      </c>
      <c r="J73" s="6"/>
    </row>
    <row r="74" spans="1:10" ht="19.5" hidden="1" thickBot="1" x14ac:dyDescent="0.3">
      <c r="A74" s="89">
        <v>30</v>
      </c>
      <c r="B74" s="47"/>
      <c r="C74" s="6"/>
      <c r="D74" s="42"/>
      <c r="E74" s="18" t="str">
        <f t="shared" si="24"/>
        <v/>
      </c>
      <c r="F74" s="26" t="str">
        <f t="shared" si="25"/>
        <v/>
      </c>
      <c r="G74" s="26" t="str">
        <f t="shared" si="26"/>
        <v/>
      </c>
      <c r="H74" s="23" t="str">
        <f t="shared" si="27"/>
        <v/>
      </c>
      <c r="I74" s="27" t="str">
        <f t="shared" si="28"/>
        <v/>
      </c>
      <c r="J74" s="6"/>
    </row>
    <row r="75" spans="1:10" ht="19.5" hidden="1" thickBot="1" x14ac:dyDescent="0.3">
      <c r="A75" s="89">
        <v>31</v>
      </c>
      <c r="B75" s="47"/>
      <c r="C75" s="6"/>
      <c r="D75" s="42"/>
      <c r="E75" s="18" t="str">
        <f t="shared" si="24"/>
        <v/>
      </c>
      <c r="F75" s="26" t="str">
        <f t="shared" si="25"/>
        <v/>
      </c>
      <c r="G75" s="26" t="str">
        <f t="shared" si="26"/>
        <v/>
      </c>
      <c r="H75" s="23" t="str">
        <f t="shared" si="27"/>
        <v/>
      </c>
      <c r="I75" s="27" t="str">
        <f t="shared" si="28"/>
        <v/>
      </c>
      <c r="J75" s="6"/>
    </row>
    <row r="76" spans="1:10" ht="19.5" hidden="1" thickBot="1" x14ac:dyDescent="0.3">
      <c r="A76" s="89">
        <v>32</v>
      </c>
      <c r="B76" s="47"/>
      <c r="C76" s="6"/>
      <c r="D76" s="42"/>
      <c r="E76" s="18" t="str">
        <f t="shared" si="24"/>
        <v/>
      </c>
      <c r="F76" s="26" t="str">
        <f t="shared" si="25"/>
        <v/>
      </c>
      <c r="G76" s="26" t="str">
        <f t="shared" si="26"/>
        <v/>
      </c>
      <c r="H76" s="23" t="str">
        <f t="shared" si="27"/>
        <v/>
      </c>
      <c r="I76" s="27" t="str">
        <f t="shared" si="28"/>
        <v/>
      </c>
      <c r="J76" s="6"/>
    </row>
    <row r="77" spans="1:10" ht="19.5" hidden="1" thickBot="1" x14ac:dyDescent="0.3">
      <c r="A77" s="89">
        <v>33</v>
      </c>
      <c r="B77" s="47"/>
      <c r="C77" s="6"/>
      <c r="D77" s="42"/>
      <c r="E77" s="18" t="str">
        <f t="shared" si="24"/>
        <v/>
      </c>
      <c r="F77" s="26" t="str">
        <f t="shared" si="25"/>
        <v/>
      </c>
      <c r="G77" s="26" t="str">
        <f t="shared" si="26"/>
        <v/>
      </c>
      <c r="H77" s="23" t="str">
        <f t="shared" si="27"/>
        <v/>
      </c>
      <c r="I77" s="27" t="str">
        <f t="shared" si="28"/>
        <v/>
      </c>
      <c r="J77" s="6"/>
    </row>
    <row r="78" spans="1:10" ht="19.5" hidden="1" thickBot="1" x14ac:dyDescent="0.3">
      <c r="A78" s="89">
        <v>34</v>
      </c>
      <c r="B78" s="47"/>
      <c r="C78" s="6"/>
      <c r="D78" s="42"/>
      <c r="E78" s="18" t="str">
        <f t="shared" si="24"/>
        <v/>
      </c>
      <c r="F78" s="26" t="str">
        <f t="shared" si="25"/>
        <v/>
      </c>
      <c r="G78" s="26" t="str">
        <f t="shared" si="26"/>
        <v/>
      </c>
      <c r="H78" s="23" t="str">
        <f t="shared" si="27"/>
        <v/>
      </c>
      <c r="I78" s="27" t="str">
        <f t="shared" si="28"/>
        <v/>
      </c>
      <c r="J78" s="6"/>
    </row>
    <row r="79" spans="1:10" ht="19.5" hidden="1" thickBot="1" x14ac:dyDescent="0.3">
      <c r="A79" s="89">
        <v>35</v>
      </c>
      <c r="B79" s="47"/>
      <c r="C79" s="6"/>
      <c r="D79" s="42"/>
      <c r="E79" s="18" t="str">
        <f t="shared" si="24"/>
        <v/>
      </c>
      <c r="F79" s="26" t="str">
        <f t="shared" si="25"/>
        <v/>
      </c>
      <c r="G79" s="26" t="str">
        <f t="shared" si="26"/>
        <v/>
      </c>
      <c r="H79" s="23" t="str">
        <f t="shared" si="27"/>
        <v/>
      </c>
      <c r="I79" s="27" t="str">
        <f t="shared" si="28"/>
        <v/>
      </c>
      <c r="J79" s="6"/>
    </row>
    <row r="80" spans="1:10" ht="19.5" thickBot="1" x14ac:dyDescent="0.3">
      <c r="A80" s="54" t="s">
        <v>171</v>
      </c>
      <c r="B80" s="81" t="s">
        <v>51</v>
      </c>
      <c r="C80" s="88" t="s">
        <v>176</v>
      </c>
      <c r="D80" s="66">
        <v>1</v>
      </c>
      <c r="E80" s="18">
        <f t="shared" si="24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54" t="s">
        <v>172</v>
      </c>
      <c r="B81" s="78" t="s">
        <v>52</v>
      </c>
      <c r="C81" s="16" t="s">
        <v>177</v>
      </c>
      <c r="D81" s="79">
        <v>6</v>
      </c>
      <c r="E81" s="18">
        <f t="shared" si="24"/>
        <v>6</v>
      </c>
      <c r="F81" s="6">
        <v>270</v>
      </c>
      <c r="G81" s="6"/>
      <c r="H81" s="6">
        <f>F81</f>
        <v>270</v>
      </c>
      <c r="I81" s="6"/>
      <c r="J81" s="6"/>
    </row>
    <row r="82" spans="1:10" ht="20.25" thickBot="1" x14ac:dyDescent="0.3">
      <c r="A82" s="63" t="s">
        <v>26</v>
      </c>
      <c r="B82" s="64" t="s">
        <v>101</v>
      </c>
      <c r="C82" s="6"/>
      <c r="D82" s="60">
        <f>E82</f>
        <v>4</v>
      </c>
      <c r="E82" s="3">
        <f>SUM(E83:E90)</f>
        <v>4</v>
      </c>
      <c r="F82" s="3">
        <f t="shared" ref="F82:I82" si="29">SUM(F83:F90)</f>
        <v>90</v>
      </c>
      <c r="G82" s="3">
        <f t="shared" si="29"/>
        <v>28</v>
      </c>
      <c r="H82" s="3">
        <f t="shared" si="29"/>
        <v>60</v>
      </c>
      <c r="I82" s="3">
        <f t="shared" si="29"/>
        <v>2</v>
      </c>
      <c r="J82" s="3"/>
    </row>
    <row r="83" spans="1:10" ht="19.5" thickBot="1" x14ac:dyDescent="0.3">
      <c r="A83" s="54" t="s">
        <v>173</v>
      </c>
      <c r="B83" s="77" t="s">
        <v>76</v>
      </c>
      <c r="C83" s="6" t="s">
        <v>164</v>
      </c>
      <c r="D83" s="82">
        <v>2</v>
      </c>
      <c r="E83" s="18">
        <f t="shared" ref="E83:E90" si="30">IF(D83=0,"",VALUE(LEFT(D83,1)))</f>
        <v>2</v>
      </c>
      <c r="F83" s="26">
        <f t="shared" ref="F83:F90" si="31">IF(B83=0,"",IF(LEFT(B83,2)="TT",D83*30,D83*15))</f>
        <v>30</v>
      </c>
      <c r="G83" s="26">
        <f t="shared" ref="G83:G90" si="32">IF(B83=0,"",IF(LEFT(B83,2)="TT","",(D83*15)-I83))</f>
        <v>28</v>
      </c>
      <c r="H83" s="23" t="str">
        <f t="shared" ref="H83:H90" si="33">IF(B83=0,"",IF(LEFT(B83,2)="TT",D83*30,""))</f>
        <v/>
      </c>
      <c r="I83" s="27">
        <f t="shared" ref="I83:I90" si="34">IF(B83=0,"",IF(LEFT(B83,2)="TT","",$K$1))</f>
        <v>2</v>
      </c>
      <c r="J83" s="41"/>
    </row>
    <row r="84" spans="1:10" ht="19.5" thickBot="1" x14ac:dyDescent="0.3">
      <c r="A84" s="54" t="s">
        <v>174</v>
      </c>
      <c r="B84" s="77" t="s">
        <v>82</v>
      </c>
      <c r="C84" s="86" t="s">
        <v>175</v>
      </c>
      <c r="D84" s="82">
        <v>2</v>
      </c>
      <c r="E84" s="18">
        <f t="shared" si="30"/>
        <v>2</v>
      </c>
      <c r="F84" s="26">
        <f t="shared" si="31"/>
        <v>60</v>
      </c>
      <c r="G84" s="26" t="str">
        <f t="shared" si="32"/>
        <v/>
      </c>
      <c r="H84" s="23">
        <f t="shared" si="33"/>
        <v>60</v>
      </c>
      <c r="I84" s="27" t="str">
        <f t="shared" si="34"/>
        <v/>
      </c>
      <c r="J84" s="41"/>
    </row>
    <row r="85" spans="1:10" ht="19.5" hidden="1" thickBot="1" x14ac:dyDescent="0.3">
      <c r="A85" s="91"/>
      <c r="B85" s="4"/>
      <c r="C85" s="4"/>
      <c r="D85" s="6"/>
      <c r="E85" s="18" t="str">
        <f t="shared" si="30"/>
        <v/>
      </c>
      <c r="F85" s="26" t="str">
        <f t="shared" si="31"/>
        <v/>
      </c>
      <c r="G85" s="26" t="str">
        <f t="shared" si="32"/>
        <v/>
      </c>
      <c r="H85" s="23" t="str">
        <f t="shared" si="33"/>
        <v/>
      </c>
      <c r="I85" s="27" t="str">
        <f t="shared" si="34"/>
        <v/>
      </c>
      <c r="J85" s="6"/>
    </row>
    <row r="86" spans="1:10" ht="19.5" hidden="1" thickBot="1" x14ac:dyDescent="0.3">
      <c r="A86" s="91"/>
      <c r="B86" s="4"/>
      <c r="C86" s="4"/>
      <c r="D86" s="6"/>
      <c r="E86" s="18" t="str">
        <f t="shared" si="30"/>
        <v/>
      </c>
      <c r="F86" s="26" t="str">
        <f t="shared" si="31"/>
        <v/>
      </c>
      <c r="G86" s="26" t="str">
        <f t="shared" si="32"/>
        <v/>
      </c>
      <c r="H86" s="23" t="str">
        <f t="shared" si="33"/>
        <v/>
      </c>
      <c r="I86" s="27" t="str">
        <f t="shared" si="34"/>
        <v/>
      </c>
      <c r="J86" s="6"/>
    </row>
    <row r="87" spans="1:10" ht="19.5" hidden="1" thickBot="1" x14ac:dyDescent="0.3">
      <c r="A87" s="91"/>
      <c r="B87" s="4"/>
      <c r="C87" s="4"/>
      <c r="D87" s="6"/>
      <c r="E87" s="18" t="str">
        <f t="shared" si="30"/>
        <v/>
      </c>
      <c r="F87" s="26" t="str">
        <f t="shared" si="31"/>
        <v/>
      </c>
      <c r="G87" s="26" t="str">
        <f t="shared" si="32"/>
        <v/>
      </c>
      <c r="H87" s="23" t="str">
        <f t="shared" si="33"/>
        <v/>
      </c>
      <c r="I87" s="27" t="str">
        <f t="shared" si="34"/>
        <v/>
      </c>
      <c r="J87" s="6"/>
    </row>
    <row r="88" spans="1:10" ht="19.5" hidden="1" thickBot="1" x14ac:dyDescent="0.3">
      <c r="A88" s="91"/>
      <c r="B88" s="4"/>
      <c r="C88" s="4"/>
      <c r="D88" s="6"/>
      <c r="E88" s="18" t="str">
        <f t="shared" si="30"/>
        <v/>
      </c>
      <c r="F88" s="26" t="str">
        <f t="shared" si="31"/>
        <v/>
      </c>
      <c r="G88" s="26" t="str">
        <f t="shared" si="32"/>
        <v/>
      </c>
      <c r="H88" s="23" t="str">
        <f t="shared" si="33"/>
        <v/>
      </c>
      <c r="I88" s="27" t="str">
        <f t="shared" si="34"/>
        <v/>
      </c>
      <c r="J88" s="6"/>
    </row>
    <row r="89" spans="1:10" ht="19.5" hidden="1" thickBot="1" x14ac:dyDescent="0.3">
      <c r="A89" s="91"/>
      <c r="B89" s="4"/>
      <c r="C89" s="4"/>
      <c r="D89" s="6"/>
      <c r="E89" s="18" t="str">
        <f t="shared" si="30"/>
        <v/>
      </c>
      <c r="F89" s="26" t="str">
        <f t="shared" si="31"/>
        <v/>
      </c>
      <c r="G89" s="26" t="str">
        <f t="shared" si="32"/>
        <v/>
      </c>
      <c r="H89" s="23" t="str">
        <f t="shared" si="33"/>
        <v/>
      </c>
      <c r="I89" s="27" t="str">
        <f t="shared" si="34"/>
        <v/>
      </c>
      <c r="J89" s="6"/>
    </row>
    <row r="90" spans="1:10" ht="19.5" hidden="1" thickBot="1" x14ac:dyDescent="0.3">
      <c r="A90" s="91"/>
      <c r="B90" s="4"/>
      <c r="C90" s="4"/>
      <c r="D90" s="6"/>
      <c r="E90" s="18" t="str">
        <f t="shared" si="30"/>
        <v/>
      </c>
      <c r="F90" s="26" t="str">
        <f t="shared" si="31"/>
        <v/>
      </c>
      <c r="G90" s="26" t="str">
        <f t="shared" si="32"/>
        <v/>
      </c>
      <c r="H90" s="23" t="str">
        <f t="shared" si="33"/>
        <v/>
      </c>
      <c r="I90" s="27" t="str">
        <f t="shared" si="34"/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35">SUM(F8,F26,F36,F57,F82)</f>
        <v>2625</v>
      </c>
      <c r="G91" s="3">
        <f t="shared" si="35"/>
        <v>1563</v>
      </c>
      <c r="H91" s="3">
        <f t="shared" si="35"/>
        <v>960</v>
      </c>
      <c r="I91" s="3">
        <f t="shared" si="35"/>
        <v>102</v>
      </c>
      <c r="J91" s="3"/>
    </row>
    <row r="92" spans="1:10" ht="19.5" thickBot="1" x14ac:dyDescent="0.3">
      <c r="A92" s="1"/>
      <c r="B92" t="s">
        <v>29</v>
      </c>
      <c r="D92">
        <v>139</v>
      </c>
    </row>
    <row r="93" spans="1:10" ht="19.5" thickBot="1" x14ac:dyDescent="0.3">
      <c r="A93" s="1"/>
      <c r="B93" s="38" t="s">
        <v>66</v>
      </c>
      <c r="C93" s="38"/>
      <c r="D93" s="33">
        <v>65</v>
      </c>
      <c r="E93" s="32">
        <f>SUM(E26,E36,E57,E82)</f>
        <v>65</v>
      </c>
      <c r="F93" s="32">
        <f>SUM(F26,F36,F57,F82)</f>
        <v>1515</v>
      </c>
      <c r="G93" s="32">
        <f t="shared" ref="G93:I93" si="36">SUM(G26,G36,G57,G82)</f>
        <v>527</v>
      </c>
      <c r="H93" s="32">
        <f t="shared" si="36"/>
        <v>960</v>
      </c>
      <c r="I93" s="32">
        <f t="shared" si="36"/>
        <v>28</v>
      </c>
    </row>
    <row r="94" spans="1:10" ht="19.5" thickBot="1" x14ac:dyDescent="0.3">
      <c r="B94" s="39" t="s">
        <v>25</v>
      </c>
      <c r="C94" s="39"/>
      <c r="D94" s="40">
        <f>SUM(D36,D57,D82)</f>
        <v>45</v>
      </c>
      <c r="E94" s="40">
        <f t="shared" ref="E94:I94" si="37">SUM(E36,E57,E82)</f>
        <v>45</v>
      </c>
      <c r="F94" s="40">
        <f t="shared" si="37"/>
        <v>1125</v>
      </c>
      <c r="G94" s="40">
        <f t="shared" si="37"/>
        <v>314</v>
      </c>
      <c r="H94" s="40">
        <f t="shared" si="37"/>
        <v>795</v>
      </c>
      <c r="I94" s="40">
        <f t="shared" si="37"/>
        <v>16</v>
      </c>
    </row>
    <row r="95" spans="1:10" ht="16.5" thickBot="1" x14ac:dyDescent="0.3">
      <c r="F95" s="32">
        <f>G95+H95</f>
        <v>1125</v>
      </c>
      <c r="G95" s="33">
        <f>G94+I94</f>
        <v>330</v>
      </c>
      <c r="H95" s="33">
        <f>H94</f>
        <v>795</v>
      </c>
    </row>
    <row r="96" spans="1:10" ht="15.75" thickBot="1" x14ac:dyDescent="0.3">
      <c r="F96" s="24" t="s">
        <v>53</v>
      </c>
      <c r="G96" s="25" t="s">
        <v>54</v>
      </c>
      <c r="H96" s="25" t="s">
        <v>55</v>
      </c>
    </row>
    <row r="97" spans="2:8" ht="21" x14ac:dyDescent="0.25">
      <c r="B97" t="s">
        <v>83</v>
      </c>
      <c r="D97">
        <f>COUNTA(B9:B24,B27:B33,B37:B56,B58:B81,B83:B90)</f>
        <v>40</v>
      </c>
      <c r="G97" s="34">
        <f>H95/F95</f>
        <v>0.70666666666666667</v>
      </c>
      <c r="H97" s="35">
        <f>H93/F93</f>
        <v>0.63366336633663367</v>
      </c>
    </row>
    <row r="98" spans="2:8" ht="18.75" x14ac:dyDescent="0.25">
      <c r="G98" s="36" t="s">
        <v>64</v>
      </c>
      <c r="H98" s="37" t="s">
        <v>65</v>
      </c>
    </row>
    <row r="99" spans="2:8" x14ac:dyDescent="0.25">
      <c r="G99" t="s">
        <v>183</v>
      </c>
      <c r="H99">
        <f>G93+I93</f>
        <v>555</v>
      </c>
    </row>
  </sheetData>
  <mergeCells count="16">
    <mergeCell ref="B34:J34"/>
    <mergeCell ref="A1:J1"/>
    <mergeCell ref="A2:J2"/>
    <mergeCell ref="A3:A6"/>
    <mergeCell ref="B3:B6"/>
    <mergeCell ref="D3:J3"/>
    <mergeCell ref="C4:C6"/>
    <mergeCell ref="D4:D6"/>
    <mergeCell ref="E4:E6"/>
    <mergeCell ref="F4:I4"/>
    <mergeCell ref="J4:J6"/>
    <mergeCell ref="F5:F6"/>
    <mergeCell ref="H5:H6"/>
    <mergeCell ref="I5:I6"/>
    <mergeCell ref="B7:J7"/>
    <mergeCell ref="B25:J25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39" zoomScale="70" zoomScaleNormal="70" workbookViewId="0">
      <selection activeCell="A85" sqref="A85"/>
    </sheetView>
  </sheetViews>
  <sheetFormatPr defaultRowHeight="15" x14ac:dyDescent="0.25"/>
  <cols>
    <col min="1" max="1" width="16.42578125" customWidth="1"/>
    <col min="2" max="2" width="33.42578125" customWidth="1"/>
    <col min="3" max="3" width="24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7.85546875" hidden="1" customWidth="1"/>
  </cols>
  <sheetData>
    <row r="1" spans="1:11" ht="27" customHeight="1" thickBot="1" x14ac:dyDescent="0.4">
      <c r="A1" s="139" t="s">
        <v>276</v>
      </c>
      <c r="B1" s="139"/>
      <c r="C1" s="139"/>
      <c r="D1" s="139"/>
      <c r="E1" s="139"/>
      <c r="F1" s="139"/>
      <c r="G1" s="139"/>
      <c r="H1" s="139"/>
      <c r="I1" s="139"/>
      <c r="J1" s="139"/>
      <c r="K1">
        <v>2</v>
      </c>
    </row>
    <row r="2" spans="1:11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19.5" customHeight="1" thickBot="1" x14ac:dyDescent="0.3">
      <c r="A3" s="155" t="s">
        <v>227</v>
      </c>
      <c r="B3" s="155" t="s">
        <v>228</v>
      </c>
      <c r="C3" s="83"/>
      <c r="D3" s="158" t="s">
        <v>0</v>
      </c>
      <c r="E3" s="159"/>
      <c r="F3" s="159"/>
      <c r="G3" s="159"/>
      <c r="H3" s="159"/>
      <c r="I3" s="160"/>
      <c r="J3" s="111"/>
    </row>
    <row r="4" spans="1:11" ht="19.5" customHeight="1" thickBot="1" x14ac:dyDescent="0.3">
      <c r="A4" s="156"/>
      <c r="B4" s="156"/>
      <c r="C4" s="100"/>
      <c r="D4" s="161" t="s">
        <v>15</v>
      </c>
      <c r="E4" s="164" t="s">
        <v>15</v>
      </c>
      <c r="F4" s="167" t="s">
        <v>16</v>
      </c>
      <c r="G4" s="168"/>
      <c r="H4" s="168"/>
      <c r="I4" s="169"/>
      <c r="J4" s="161" t="s">
        <v>18</v>
      </c>
    </row>
    <row r="5" spans="1:11" ht="18.75" customHeight="1" x14ac:dyDescent="0.25">
      <c r="A5" s="156"/>
      <c r="B5" s="156"/>
      <c r="C5" s="100"/>
      <c r="D5" s="162"/>
      <c r="E5" s="165"/>
      <c r="F5" s="161" t="s">
        <v>12</v>
      </c>
      <c r="G5" s="9" t="s">
        <v>1</v>
      </c>
      <c r="H5" s="170" t="s">
        <v>17</v>
      </c>
      <c r="I5" s="161" t="s">
        <v>3</v>
      </c>
      <c r="J5" s="162"/>
    </row>
    <row r="6" spans="1:11" ht="31.5" customHeight="1" thickBot="1" x14ac:dyDescent="0.3">
      <c r="A6" s="157"/>
      <c r="B6" s="157"/>
      <c r="C6" s="101"/>
      <c r="D6" s="163"/>
      <c r="E6" s="166"/>
      <c r="F6" s="163"/>
      <c r="G6" s="6" t="s">
        <v>2</v>
      </c>
      <c r="H6" s="171"/>
      <c r="I6" s="163"/>
      <c r="J6" s="163"/>
    </row>
    <row r="7" spans="1:11" ht="31.5" customHeight="1" thickBot="1" x14ac:dyDescent="0.3">
      <c r="A7" s="2" t="s">
        <v>4</v>
      </c>
      <c r="B7" s="172" t="s">
        <v>24</v>
      </c>
      <c r="C7" s="173"/>
      <c r="D7" s="173"/>
      <c r="E7" s="173"/>
      <c r="F7" s="173"/>
      <c r="G7" s="173"/>
      <c r="H7" s="173"/>
      <c r="I7" s="173"/>
      <c r="J7" s="174"/>
    </row>
    <row r="8" spans="1:11" ht="31.5" customHeight="1" thickBot="1" x14ac:dyDescent="0.3">
      <c r="A8" s="2" t="s">
        <v>4</v>
      </c>
      <c r="B8" s="19" t="s">
        <v>24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 x14ac:dyDescent="0.3">
      <c r="A9" s="107" t="s">
        <v>229</v>
      </c>
      <c r="B9" s="11" t="s">
        <v>213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1" ht="31.5" customHeight="1" thickBot="1" x14ac:dyDescent="0.3">
      <c r="A10" s="107" t="s">
        <v>230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1" ht="31.5" customHeight="1" thickBot="1" x14ac:dyDescent="0.3">
      <c r="A11" s="107" t="s">
        <v>231</v>
      </c>
      <c r="B11" s="12" t="s">
        <v>19</v>
      </c>
      <c r="C11" s="12"/>
      <c r="D11" s="15">
        <v>1</v>
      </c>
      <c r="E11" s="18">
        <f t="shared" si="2"/>
        <v>1</v>
      </c>
      <c r="F11" s="42">
        <v>30</v>
      </c>
      <c r="G11" s="42">
        <v>4</v>
      </c>
      <c r="H11" s="42">
        <v>24</v>
      </c>
      <c r="I11" s="42">
        <v>2</v>
      </c>
      <c r="J11" s="6"/>
      <c r="K11">
        <v>3</v>
      </c>
    </row>
    <row r="12" spans="1:11" ht="31.5" customHeight="1" thickBot="1" x14ac:dyDescent="0.3">
      <c r="A12" s="107" t="s">
        <v>232</v>
      </c>
      <c r="B12" s="12" t="s">
        <v>233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 x14ac:dyDescent="0.3">
      <c r="A13" s="102" t="s">
        <v>234</v>
      </c>
      <c r="B13" s="12" t="s">
        <v>235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 x14ac:dyDescent="0.3">
      <c r="A14" s="102" t="s">
        <v>236</v>
      </c>
      <c r="B14" s="12" t="s">
        <v>237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1" ht="31.5" customHeight="1" thickBot="1" x14ac:dyDescent="0.3">
      <c r="A15" s="102" t="s">
        <v>236</v>
      </c>
      <c r="B15" s="12" t="s">
        <v>238</v>
      </c>
      <c r="C15" s="12"/>
      <c r="D15" s="15">
        <v>2</v>
      </c>
      <c r="E15" s="18">
        <f t="shared" si="2"/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1" ht="31.5" customHeight="1" thickBot="1" x14ac:dyDescent="0.3">
      <c r="A16" s="102" t="s">
        <v>239</v>
      </c>
      <c r="B16" s="12" t="s">
        <v>23</v>
      </c>
      <c r="C16" s="12"/>
      <c r="D16" s="15">
        <v>4</v>
      </c>
      <c r="E16" s="18">
        <f t="shared" si="2"/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1" ht="22.5" customHeight="1" thickBot="1" x14ac:dyDescent="0.3">
      <c r="A17" s="2" t="s">
        <v>7</v>
      </c>
      <c r="B17" s="172" t="s">
        <v>240</v>
      </c>
      <c r="C17" s="173"/>
      <c r="D17" s="173"/>
      <c r="E17" s="173"/>
      <c r="F17" s="173"/>
      <c r="G17" s="173"/>
      <c r="H17" s="173"/>
      <c r="I17" s="173"/>
      <c r="J17" s="174"/>
    </row>
    <row r="18" spans="1:11" ht="21.75" customHeight="1" thickBot="1" x14ac:dyDescent="0.3">
      <c r="A18" s="2" t="s">
        <v>7</v>
      </c>
      <c r="B18" s="19" t="s">
        <v>240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 x14ac:dyDescent="0.3">
      <c r="A19" s="112" t="s">
        <v>241</v>
      </c>
      <c r="B19" s="11" t="s">
        <v>35</v>
      </c>
      <c r="C19" s="175" t="s">
        <v>163</v>
      </c>
      <c r="D19" s="14">
        <v>4</v>
      </c>
      <c r="E19" s="18">
        <f>IF(D19=0,"",VALUE(LEFT(D19,1)))</f>
        <v>4</v>
      </c>
      <c r="F19" s="26">
        <f t="shared" ref="F19:F36" si="5">IF(B19=0,"",IF(LEFT(B19,2)="TT",D19*30,D19*15))</f>
        <v>60</v>
      </c>
      <c r="G19" s="26">
        <v>58</v>
      </c>
      <c r="H19" s="23" t="str">
        <f t="shared" ref="H19:H36" si="6">IF(B19=0,"",IF(LEFT(B19,2)="TT",D19*30,""))</f>
        <v/>
      </c>
      <c r="I19" s="27">
        <v>2</v>
      </c>
      <c r="J19" s="6"/>
      <c r="K19">
        <v>1</v>
      </c>
    </row>
    <row r="20" spans="1:11" ht="19.5" thickBot="1" x14ac:dyDescent="0.3">
      <c r="A20" s="112" t="s">
        <v>242</v>
      </c>
      <c r="B20" s="12" t="s">
        <v>36</v>
      </c>
      <c r="C20" s="175" t="s">
        <v>163</v>
      </c>
      <c r="D20" s="16">
        <v>4</v>
      </c>
      <c r="E20" s="18">
        <f t="shared" ref="E20:E31" si="7">IF(D20=0,"",VALUE(LEFT(D20,1)))</f>
        <v>4</v>
      </c>
      <c r="F20" s="26">
        <f t="shared" si="5"/>
        <v>60</v>
      </c>
      <c r="G20" s="26">
        <v>58</v>
      </c>
      <c r="H20" s="23" t="str">
        <f t="shared" si="6"/>
        <v/>
      </c>
      <c r="I20" s="27">
        <v>2</v>
      </c>
      <c r="J20" s="6"/>
      <c r="K20">
        <v>2</v>
      </c>
    </row>
    <row r="21" spans="1:11" ht="19.5" thickBot="1" x14ac:dyDescent="0.3">
      <c r="A21" s="112" t="s">
        <v>243</v>
      </c>
      <c r="B21" s="12" t="s">
        <v>37</v>
      </c>
      <c r="C21" s="175" t="s">
        <v>163</v>
      </c>
      <c r="D21" s="16">
        <v>4</v>
      </c>
      <c r="E21" s="18">
        <f t="shared" si="7"/>
        <v>4</v>
      </c>
      <c r="F21" s="26">
        <f t="shared" si="5"/>
        <v>60</v>
      </c>
      <c r="G21" s="26">
        <v>58</v>
      </c>
      <c r="H21" s="23" t="str">
        <f t="shared" si="6"/>
        <v/>
      </c>
      <c r="I21" s="27">
        <v>2</v>
      </c>
      <c r="J21" s="6"/>
      <c r="K21">
        <v>3</v>
      </c>
    </row>
    <row r="22" spans="1:11" ht="19.5" thickBot="1" x14ac:dyDescent="0.3">
      <c r="A22" s="112" t="s">
        <v>244</v>
      </c>
      <c r="B22" s="12" t="s">
        <v>38</v>
      </c>
      <c r="C22" s="175" t="s">
        <v>163</v>
      </c>
      <c r="D22" s="16">
        <v>4</v>
      </c>
      <c r="E22" s="18">
        <f t="shared" si="7"/>
        <v>4</v>
      </c>
      <c r="F22" s="26">
        <f t="shared" si="5"/>
        <v>60</v>
      </c>
      <c r="G22" s="26">
        <v>58</v>
      </c>
      <c r="H22" s="23" t="str">
        <f t="shared" si="6"/>
        <v/>
      </c>
      <c r="I22" s="27">
        <v>2</v>
      </c>
      <c r="J22" s="6"/>
      <c r="K22">
        <v>4</v>
      </c>
    </row>
    <row r="23" spans="1:11" ht="19.5" thickBot="1" x14ac:dyDescent="0.3">
      <c r="A23" s="113" t="s">
        <v>245</v>
      </c>
      <c r="B23" s="12" t="s">
        <v>246</v>
      </c>
      <c r="C23" s="175" t="s">
        <v>292</v>
      </c>
      <c r="D23" s="16">
        <v>5</v>
      </c>
      <c r="E23" s="18">
        <f t="shared" si="7"/>
        <v>5</v>
      </c>
      <c r="F23" s="26">
        <f t="shared" si="5"/>
        <v>75</v>
      </c>
      <c r="G23" s="26">
        <v>73</v>
      </c>
      <c r="H23" s="23" t="str">
        <f t="shared" si="6"/>
        <v/>
      </c>
      <c r="I23" s="27">
        <v>2</v>
      </c>
      <c r="J23" s="6"/>
      <c r="K23">
        <v>5</v>
      </c>
    </row>
    <row r="24" spans="1:11" ht="19.5" thickBot="1" x14ac:dyDescent="0.3">
      <c r="A24" s="113" t="s">
        <v>247</v>
      </c>
      <c r="B24" s="12" t="s">
        <v>248</v>
      </c>
      <c r="C24" s="175" t="s">
        <v>292</v>
      </c>
      <c r="D24" s="16">
        <v>5</v>
      </c>
      <c r="E24" s="18">
        <f t="shared" si="7"/>
        <v>5</v>
      </c>
      <c r="F24" s="26">
        <f t="shared" si="5"/>
        <v>75</v>
      </c>
      <c r="G24" s="26">
        <v>73</v>
      </c>
      <c r="H24" s="23" t="str">
        <f t="shared" si="6"/>
        <v/>
      </c>
      <c r="I24" s="27">
        <v>2</v>
      </c>
      <c r="J24" s="6"/>
      <c r="K24">
        <v>6</v>
      </c>
    </row>
    <row r="25" spans="1:11" ht="19.5" thickBot="1" x14ac:dyDescent="0.3">
      <c r="A25" s="112" t="s">
        <v>249</v>
      </c>
      <c r="B25" s="12" t="s">
        <v>39</v>
      </c>
      <c r="C25" s="175" t="s">
        <v>163</v>
      </c>
      <c r="D25" s="16">
        <v>4</v>
      </c>
      <c r="E25" s="18">
        <f t="shared" si="7"/>
        <v>4</v>
      </c>
      <c r="F25" s="26">
        <f t="shared" si="5"/>
        <v>60</v>
      </c>
      <c r="G25" s="26">
        <v>58</v>
      </c>
      <c r="H25" s="23" t="str">
        <f t="shared" si="6"/>
        <v/>
      </c>
      <c r="I25" s="27">
        <v>2</v>
      </c>
      <c r="J25" s="6"/>
      <c r="K25">
        <v>7</v>
      </c>
    </row>
    <row r="26" spans="1:11" ht="19.5" thickBot="1" x14ac:dyDescent="0.3">
      <c r="A26" s="112" t="s">
        <v>250</v>
      </c>
      <c r="B26" s="12" t="s">
        <v>40</v>
      </c>
      <c r="C26" s="175" t="s">
        <v>163</v>
      </c>
      <c r="D26" s="16">
        <v>4</v>
      </c>
      <c r="E26" s="18">
        <f t="shared" si="7"/>
        <v>4</v>
      </c>
      <c r="F26" s="26">
        <f t="shared" si="5"/>
        <v>60</v>
      </c>
      <c r="G26" s="26">
        <v>58</v>
      </c>
      <c r="H26" s="23" t="str">
        <f t="shared" si="6"/>
        <v/>
      </c>
      <c r="I26" s="27">
        <v>2</v>
      </c>
      <c r="J26" s="6"/>
      <c r="K26">
        <v>8</v>
      </c>
    </row>
    <row r="27" spans="1:11" ht="19.5" thickBot="1" x14ac:dyDescent="0.3">
      <c r="A27" s="112" t="s">
        <v>251</v>
      </c>
      <c r="B27" s="12" t="s">
        <v>41</v>
      </c>
      <c r="C27" s="175" t="s">
        <v>163</v>
      </c>
      <c r="D27" s="16">
        <v>4</v>
      </c>
      <c r="E27" s="18">
        <f t="shared" si="7"/>
        <v>4</v>
      </c>
      <c r="F27" s="26">
        <f t="shared" si="5"/>
        <v>60</v>
      </c>
      <c r="G27" s="26">
        <v>58</v>
      </c>
      <c r="H27" s="23" t="str">
        <f t="shared" si="6"/>
        <v/>
      </c>
      <c r="I27" s="27">
        <v>2</v>
      </c>
      <c r="J27" s="6"/>
      <c r="K27">
        <v>9</v>
      </c>
    </row>
    <row r="28" spans="1:11" ht="19.5" thickBot="1" x14ac:dyDescent="0.3">
      <c r="A28" s="112" t="s">
        <v>252</v>
      </c>
      <c r="B28" s="12" t="s">
        <v>42</v>
      </c>
      <c r="C28" s="175" t="s">
        <v>163</v>
      </c>
      <c r="D28" s="16">
        <v>4</v>
      </c>
      <c r="E28" s="18">
        <f t="shared" si="7"/>
        <v>4</v>
      </c>
      <c r="F28" s="26">
        <f t="shared" si="5"/>
        <v>60</v>
      </c>
      <c r="G28" s="26">
        <v>58</v>
      </c>
      <c r="H28" s="23" t="str">
        <f t="shared" si="6"/>
        <v/>
      </c>
      <c r="I28" s="27">
        <v>2</v>
      </c>
      <c r="J28" s="6"/>
      <c r="K28">
        <v>10</v>
      </c>
    </row>
    <row r="29" spans="1:11" ht="19.5" thickBot="1" x14ac:dyDescent="0.3">
      <c r="A29" s="112" t="s">
        <v>253</v>
      </c>
      <c r="B29" s="12" t="s">
        <v>47</v>
      </c>
      <c r="C29" s="175" t="s">
        <v>163</v>
      </c>
      <c r="D29" s="16">
        <v>4</v>
      </c>
      <c r="E29" s="18">
        <f t="shared" si="7"/>
        <v>4</v>
      </c>
      <c r="F29" s="26">
        <f t="shared" si="5"/>
        <v>60</v>
      </c>
      <c r="G29" s="26">
        <v>58</v>
      </c>
      <c r="H29" s="23" t="str">
        <f t="shared" si="6"/>
        <v/>
      </c>
      <c r="I29" s="27">
        <v>2</v>
      </c>
      <c r="J29" s="6"/>
      <c r="K29">
        <v>11</v>
      </c>
    </row>
    <row r="30" spans="1:11" ht="19.5" thickBot="1" x14ac:dyDescent="0.3">
      <c r="A30" s="112" t="s">
        <v>254</v>
      </c>
      <c r="B30" s="12" t="s">
        <v>48</v>
      </c>
      <c r="C30" s="175" t="s">
        <v>163</v>
      </c>
      <c r="D30" s="16">
        <v>4</v>
      </c>
      <c r="E30" s="18">
        <f t="shared" si="7"/>
        <v>4</v>
      </c>
      <c r="F30" s="26">
        <f t="shared" si="5"/>
        <v>60</v>
      </c>
      <c r="G30" s="26">
        <v>58</v>
      </c>
      <c r="H30" s="23" t="str">
        <f t="shared" si="6"/>
        <v/>
      </c>
      <c r="I30" s="27">
        <v>2</v>
      </c>
      <c r="J30" s="6"/>
      <c r="K30">
        <v>12</v>
      </c>
    </row>
    <row r="31" spans="1:11" ht="19.5" thickBot="1" x14ac:dyDescent="0.3">
      <c r="A31" s="112" t="s">
        <v>255</v>
      </c>
      <c r="B31" s="12" t="s">
        <v>49</v>
      </c>
      <c r="C31" s="175" t="s">
        <v>163</v>
      </c>
      <c r="D31" s="16">
        <v>4</v>
      </c>
      <c r="E31" s="18">
        <f t="shared" si="7"/>
        <v>4</v>
      </c>
      <c r="F31" s="26">
        <f t="shared" si="5"/>
        <v>60</v>
      </c>
      <c r="G31" s="26">
        <v>58</v>
      </c>
      <c r="H31" s="23" t="str">
        <f t="shared" si="6"/>
        <v/>
      </c>
      <c r="I31" s="27">
        <v>2</v>
      </c>
      <c r="J31" s="6"/>
      <c r="K31">
        <v>13</v>
      </c>
    </row>
    <row r="32" spans="1:11" ht="19.5" thickBot="1" x14ac:dyDescent="0.3">
      <c r="A32" s="112" t="s">
        <v>256</v>
      </c>
      <c r="B32" s="12" t="s">
        <v>50</v>
      </c>
      <c r="C32" s="175" t="s">
        <v>163</v>
      </c>
      <c r="D32" s="16">
        <v>4</v>
      </c>
      <c r="E32" s="18">
        <f>IF(D32=0,"",VALUE(LEFT(D32,1)))</f>
        <v>4</v>
      </c>
      <c r="F32" s="26">
        <f t="shared" si="5"/>
        <v>60</v>
      </c>
      <c r="G32" s="26">
        <v>58</v>
      </c>
      <c r="H32" s="23" t="str">
        <f t="shared" si="6"/>
        <v/>
      </c>
      <c r="I32" s="27">
        <v>2</v>
      </c>
      <c r="J32" s="6"/>
      <c r="K32">
        <v>14</v>
      </c>
    </row>
    <row r="33" spans="1:11" ht="19.5" thickBot="1" x14ac:dyDescent="0.3">
      <c r="A33" s="112" t="s">
        <v>257</v>
      </c>
      <c r="B33" s="12" t="s">
        <v>43</v>
      </c>
      <c r="C33" s="175" t="s">
        <v>163</v>
      </c>
      <c r="D33" s="16">
        <v>4</v>
      </c>
      <c r="E33" s="18">
        <f t="shared" ref="E33:E36" si="8">IF(D33=0,"",VALUE(LEFT(D33,1)))</f>
        <v>4</v>
      </c>
      <c r="F33" s="26">
        <f t="shared" si="5"/>
        <v>60</v>
      </c>
      <c r="G33" s="26">
        <v>58</v>
      </c>
      <c r="H33" s="23" t="str">
        <f t="shared" si="6"/>
        <v/>
      </c>
      <c r="I33" s="27">
        <v>2</v>
      </c>
      <c r="J33" s="6"/>
      <c r="K33">
        <v>15</v>
      </c>
    </row>
    <row r="34" spans="1:11" ht="19.5" thickBot="1" x14ac:dyDescent="0.3">
      <c r="A34" s="112" t="s">
        <v>258</v>
      </c>
      <c r="B34" s="12" t="s">
        <v>44</v>
      </c>
      <c r="C34" s="175" t="s">
        <v>163</v>
      </c>
      <c r="D34" s="16">
        <v>4</v>
      </c>
      <c r="E34" s="18">
        <f t="shared" si="8"/>
        <v>4</v>
      </c>
      <c r="F34" s="26">
        <f t="shared" si="5"/>
        <v>60</v>
      </c>
      <c r="G34" s="26">
        <v>58</v>
      </c>
      <c r="H34" s="23" t="str">
        <f t="shared" si="6"/>
        <v/>
      </c>
      <c r="I34" s="27">
        <v>2</v>
      </c>
      <c r="J34" s="6"/>
      <c r="K34">
        <v>16</v>
      </c>
    </row>
    <row r="35" spans="1:11" ht="19.5" thickBot="1" x14ac:dyDescent="0.3">
      <c r="A35" s="112" t="s">
        <v>259</v>
      </c>
      <c r="B35" s="12" t="s">
        <v>45</v>
      </c>
      <c r="C35" s="175" t="s">
        <v>163</v>
      </c>
      <c r="D35" s="16">
        <v>4</v>
      </c>
      <c r="E35" s="18">
        <f t="shared" si="8"/>
        <v>4</v>
      </c>
      <c r="F35" s="26">
        <f t="shared" si="5"/>
        <v>60</v>
      </c>
      <c r="G35" s="26">
        <v>58</v>
      </c>
      <c r="H35" s="23" t="str">
        <f t="shared" si="6"/>
        <v/>
      </c>
      <c r="I35" s="27">
        <v>2</v>
      </c>
      <c r="J35" s="6"/>
      <c r="K35">
        <v>17</v>
      </c>
    </row>
    <row r="36" spans="1:11" ht="19.5" thickBot="1" x14ac:dyDescent="0.3">
      <c r="A36" s="112" t="s">
        <v>260</v>
      </c>
      <c r="B36" s="12" t="s">
        <v>46</v>
      </c>
      <c r="C36" s="175" t="s">
        <v>163</v>
      </c>
      <c r="D36" s="16">
        <v>4</v>
      </c>
      <c r="E36" s="18">
        <f t="shared" si="8"/>
        <v>4</v>
      </c>
      <c r="F36" s="26">
        <f t="shared" si="5"/>
        <v>60</v>
      </c>
      <c r="G36" s="26">
        <v>58</v>
      </c>
      <c r="H36" s="23" t="str">
        <f t="shared" si="6"/>
        <v/>
      </c>
      <c r="I36" s="27">
        <v>2</v>
      </c>
      <c r="J36" s="6"/>
      <c r="K36">
        <v>18</v>
      </c>
    </row>
    <row r="37" spans="1:11" ht="23.25" customHeight="1" thickBot="1" x14ac:dyDescent="0.3">
      <c r="A37" s="2" t="s">
        <v>33</v>
      </c>
      <c r="B37" s="152" t="s">
        <v>221</v>
      </c>
      <c r="C37" s="153"/>
      <c r="D37" s="114"/>
      <c r="E37" s="114"/>
      <c r="F37" s="114"/>
      <c r="G37" s="114"/>
      <c r="H37" s="114"/>
      <c r="I37" s="114"/>
      <c r="J37" s="115"/>
    </row>
    <row r="38" spans="1:11" ht="23.25" customHeight="1" thickBot="1" x14ac:dyDescent="0.3">
      <c r="A38" s="2" t="s">
        <v>33</v>
      </c>
      <c r="B38" s="22" t="s">
        <v>221</v>
      </c>
      <c r="C38" s="22"/>
      <c r="D38" s="3">
        <f>SUM(D39,D60,D85)</f>
        <v>46</v>
      </c>
      <c r="E38" s="3">
        <f t="shared" ref="E38:I38" si="9">SUM(E39,E60,E85)</f>
        <v>46</v>
      </c>
      <c r="F38" s="3">
        <f t="shared" si="9"/>
        <v>1155</v>
      </c>
      <c r="G38" s="3">
        <f t="shared" si="9"/>
        <v>314</v>
      </c>
      <c r="H38" s="3">
        <f t="shared" si="9"/>
        <v>825</v>
      </c>
      <c r="I38" s="3">
        <f t="shared" si="9"/>
        <v>16</v>
      </c>
      <c r="J38" s="21"/>
    </row>
    <row r="39" spans="1:11" ht="19.5" thickBot="1" x14ac:dyDescent="0.3">
      <c r="A39" s="8" t="s">
        <v>34</v>
      </c>
      <c r="B39" s="4" t="s">
        <v>27</v>
      </c>
      <c r="C39" s="4">
        <v>16</v>
      </c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 x14ac:dyDescent="0.3">
      <c r="A40" s="92" t="s">
        <v>293</v>
      </c>
      <c r="B40" s="74" t="s">
        <v>56</v>
      </c>
      <c r="C40" s="88" t="s">
        <v>163</v>
      </c>
      <c r="D40" s="75">
        <v>4</v>
      </c>
      <c r="E40" s="18">
        <f t="shared" ref="E40:E59" si="11">IF(D40=0,"",VALUE(LEFT(D40,1)))</f>
        <v>4</v>
      </c>
      <c r="F40" s="26">
        <f>IF(B40=0,"",IF(LEFT(B40,2)="TT",D40*30,D40*15))</f>
        <v>60</v>
      </c>
      <c r="G40" s="26">
        <f>IF(B40=0,"",IF(LEFT(B40,2)="TT","",(D40*15)-I40))</f>
        <v>58</v>
      </c>
      <c r="H40" s="23" t="str">
        <f>IF(B40=0,"",IF(LEFT(B40,2)="TT",D40*30,""))</f>
        <v/>
      </c>
      <c r="I40" s="27">
        <f>IF(B40=0,"",IF(LEFT(B40,2)="TT","",$K$1))</f>
        <v>2</v>
      </c>
      <c r="J40" s="6"/>
    </row>
    <row r="41" spans="1:11" ht="19.5" thickBot="1" x14ac:dyDescent="0.3">
      <c r="A41" s="92" t="s">
        <v>294</v>
      </c>
      <c r="B41" s="74" t="s">
        <v>59</v>
      </c>
      <c r="C41" s="88" t="s">
        <v>163</v>
      </c>
      <c r="D41" s="75">
        <v>4</v>
      </c>
      <c r="E41" s="18">
        <f t="shared" si="11"/>
        <v>4</v>
      </c>
      <c r="F41" s="26">
        <f t="shared" ref="F41:F59" si="12">IF(B41=0,"",IF(LEFT(B41,2)="TT",D41*30,D41*15))</f>
        <v>60</v>
      </c>
      <c r="G41" s="26">
        <f t="shared" ref="G41:G59" si="13">IF(B41=0,"",IF(LEFT(B41,2)="TT","",(D41*15)-I41))</f>
        <v>58</v>
      </c>
      <c r="H41" s="23" t="str">
        <f t="shared" ref="H41:H59" si="14">IF(B41=0,"",IF(LEFT(B41,2)="TT",D41*30,""))</f>
        <v/>
      </c>
      <c r="I41" s="27">
        <f t="shared" ref="I41:I59" si="15">IF(B41=0,"",IF(LEFT(B41,2)="TT","",$K$1))</f>
        <v>2</v>
      </c>
      <c r="J41" s="6"/>
    </row>
    <row r="42" spans="1:11" ht="19.5" thickBot="1" x14ac:dyDescent="0.3">
      <c r="A42" s="92" t="s">
        <v>159</v>
      </c>
      <c r="B42" s="74" t="s">
        <v>67</v>
      </c>
      <c r="C42" s="16" t="s">
        <v>175</v>
      </c>
      <c r="D42" s="75">
        <v>2</v>
      </c>
      <c r="E42" s="18">
        <f t="shared" si="11"/>
        <v>2</v>
      </c>
      <c r="F42" s="26">
        <f t="shared" si="12"/>
        <v>60</v>
      </c>
      <c r="G42" s="26" t="str">
        <f t="shared" si="13"/>
        <v/>
      </c>
      <c r="H42" s="23">
        <f t="shared" si="14"/>
        <v>60</v>
      </c>
      <c r="I42" s="27" t="str">
        <f t="shared" si="15"/>
        <v/>
      </c>
      <c r="J42" s="6"/>
    </row>
    <row r="43" spans="1:11" ht="19.5" thickBot="1" x14ac:dyDescent="0.3">
      <c r="A43" s="92" t="s">
        <v>160</v>
      </c>
      <c r="B43" s="74" t="s">
        <v>69</v>
      </c>
      <c r="C43" s="88" t="s">
        <v>164</v>
      </c>
      <c r="D43" s="75">
        <v>2</v>
      </c>
      <c r="E43" s="18">
        <f t="shared" si="11"/>
        <v>2</v>
      </c>
      <c r="F43" s="26">
        <f t="shared" si="12"/>
        <v>30</v>
      </c>
      <c r="G43" s="26">
        <f t="shared" si="13"/>
        <v>28</v>
      </c>
      <c r="H43" s="23" t="str">
        <f t="shared" si="14"/>
        <v/>
      </c>
      <c r="I43" s="27">
        <f t="shared" si="15"/>
        <v>2</v>
      </c>
      <c r="J43" s="6"/>
    </row>
    <row r="44" spans="1:11" ht="19.5" thickBot="1" x14ac:dyDescent="0.35">
      <c r="A44" s="92" t="s">
        <v>161</v>
      </c>
      <c r="B44" s="76" t="s">
        <v>61</v>
      </c>
      <c r="C44" s="16" t="s">
        <v>175</v>
      </c>
      <c r="D44" s="75">
        <v>2</v>
      </c>
      <c r="E44" s="18">
        <f t="shared" si="11"/>
        <v>2</v>
      </c>
      <c r="F44" s="26">
        <f t="shared" si="12"/>
        <v>60</v>
      </c>
      <c r="G44" s="26" t="str">
        <f t="shared" si="13"/>
        <v/>
      </c>
      <c r="H44" s="23">
        <f t="shared" si="14"/>
        <v>60</v>
      </c>
      <c r="I44" s="27" t="str">
        <f t="shared" si="15"/>
        <v/>
      </c>
      <c r="J44" s="6" t="s">
        <v>70</v>
      </c>
    </row>
    <row r="45" spans="1:11" ht="26.25" customHeight="1" thickBot="1" x14ac:dyDescent="0.35">
      <c r="A45" s="92" t="s">
        <v>162</v>
      </c>
      <c r="B45" s="76" t="s">
        <v>60</v>
      </c>
      <c r="C45" s="16" t="s">
        <v>175</v>
      </c>
      <c r="D45" s="75">
        <v>2</v>
      </c>
      <c r="E45" s="18">
        <f t="shared" si="11"/>
        <v>2</v>
      </c>
      <c r="F45" s="26">
        <f t="shared" si="12"/>
        <v>60</v>
      </c>
      <c r="G45" s="26" t="str">
        <f t="shared" si="13"/>
        <v/>
      </c>
      <c r="H45" s="23">
        <f t="shared" si="14"/>
        <v>60</v>
      </c>
      <c r="I45" s="27" t="str">
        <f t="shared" si="15"/>
        <v/>
      </c>
      <c r="J45" s="6" t="s">
        <v>68</v>
      </c>
    </row>
    <row r="46" spans="1:11" ht="19.5" hidden="1" thickBot="1" x14ac:dyDescent="0.3">
      <c r="A46" s="94"/>
      <c r="B46" s="93"/>
      <c r="C46" s="88"/>
      <c r="D46" s="42"/>
      <c r="E46" s="18" t="str">
        <f t="shared" si="11"/>
        <v/>
      </c>
      <c r="F46" s="26" t="str">
        <f t="shared" si="12"/>
        <v/>
      </c>
      <c r="G46" s="26" t="str">
        <f t="shared" si="13"/>
        <v/>
      </c>
      <c r="H46" s="23" t="str">
        <f t="shared" si="14"/>
        <v/>
      </c>
      <c r="I46" s="27" t="str">
        <f t="shared" si="15"/>
        <v/>
      </c>
      <c r="J46" s="6"/>
    </row>
    <row r="47" spans="1:11" ht="19.5" hidden="1" thickBot="1" x14ac:dyDescent="0.3">
      <c r="A47" s="94"/>
      <c r="B47" s="93"/>
      <c r="C47" s="88"/>
      <c r="D47" s="42"/>
      <c r="E47" s="18" t="str">
        <f t="shared" si="11"/>
        <v/>
      </c>
      <c r="F47" s="26" t="str">
        <f t="shared" si="12"/>
        <v/>
      </c>
      <c r="G47" s="26" t="str">
        <f t="shared" si="13"/>
        <v/>
      </c>
      <c r="H47" s="23" t="str">
        <f t="shared" si="14"/>
        <v/>
      </c>
      <c r="I47" s="27" t="str">
        <f t="shared" si="15"/>
        <v/>
      </c>
      <c r="J47" s="6"/>
    </row>
    <row r="48" spans="1:11" ht="19.5" hidden="1" thickBot="1" x14ac:dyDescent="0.3">
      <c r="A48" s="94"/>
      <c r="B48" s="93"/>
      <c r="C48" s="88"/>
      <c r="D48" s="42"/>
      <c r="E48" s="18" t="str">
        <f t="shared" si="11"/>
        <v/>
      </c>
      <c r="F48" s="26" t="str">
        <f t="shared" si="12"/>
        <v/>
      </c>
      <c r="G48" s="26" t="str">
        <f t="shared" si="13"/>
        <v/>
      </c>
      <c r="H48" s="23" t="str">
        <f t="shared" si="14"/>
        <v/>
      </c>
      <c r="I48" s="27" t="str">
        <f t="shared" si="15"/>
        <v/>
      </c>
      <c r="J48" s="6"/>
    </row>
    <row r="49" spans="1:10" ht="19.5" hidden="1" thickBot="1" x14ac:dyDescent="0.3">
      <c r="A49" s="94"/>
      <c r="B49" s="93"/>
      <c r="C49" s="88"/>
      <c r="D49" s="42"/>
      <c r="E49" s="18" t="str">
        <f t="shared" si="11"/>
        <v/>
      </c>
      <c r="F49" s="26" t="str">
        <f t="shared" si="12"/>
        <v/>
      </c>
      <c r="G49" s="26" t="str">
        <f t="shared" si="13"/>
        <v/>
      </c>
      <c r="H49" s="23" t="str">
        <f t="shared" si="14"/>
        <v/>
      </c>
      <c r="I49" s="27" t="str">
        <f t="shared" si="15"/>
        <v/>
      </c>
      <c r="J49" s="6"/>
    </row>
    <row r="50" spans="1:10" ht="19.5" hidden="1" thickBot="1" x14ac:dyDescent="0.3">
      <c r="A50" s="94"/>
      <c r="B50" s="93"/>
      <c r="C50" s="88"/>
      <c r="D50" s="42"/>
      <c r="E50" s="18" t="str">
        <f t="shared" si="11"/>
        <v/>
      </c>
      <c r="F50" s="26" t="str">
        <f t="shared" si="12"/>
        <v/>
      </c>
      <c r="G50" s="26" t="str">
        <f t="shared" si="13"/>
        <v/>
      </c>
      <c r="H50" s="23" t="str">
        <f t="shared" si="14"/>
        <v/>
      </c>
      <c r="I50" s="27" t="str">
        <f t="shared" si="15"/>
        <v/>
      </c>
      <c r="J50" s="6"/>
    </row>
    <row r="51" spans="1:10" ht="19.5" hidden="1" thickBot="1" x14ac:dyDescent="0.3">
      <c r="A51" s="94"/>
      <c r="B51" s="93"/>
      <c r="C51" s="88"/>
      <c r="D51" s="42"/>
      <c r="E51" s="18" t="str">
        <f t="shared" si="11"/>
        <v/>
      </c>
      <c r="F51" s="26" t="str">
        <f t="shared" si="12"/>
        <v/>
      </c>
      <c r="G51" s="26" t="str">
        <f t="shared" si="13"/>
        <v/>
      </c>
      <c r="H51" s="23" t="str">
        <f t="shared" si="14"/>
        <v/>
      </c>
      <c r="I51" s="27" t="str">
        <f t="shared" si="15"/>
        <v/>
      </c>
      <c r="J51" s="6"/>
    </row>
    <row r="52" spans="1:10" ht="19.5" hidden="1" thickBot="1" x14ac:dyDescent="0.3">
      <c r="A52" s="94"/>
      <c r="B52" s="93"/>
      <c r="C52" s="88"/>
      <c r="D52" s="42"/>
      <c r="E52" s="18" t="str">
        <f t="shared" si="11"/>
        <v/>
      </c>
      <c r="F52" s="26" t="str">
        <f t="shared" si="12"/>
        <v/>
      </c>
      <c r="G52" s="26" t="str">
        <f t="shared" si="13"/>
        <v/>
      </c>
      <c r="H52" s="23" t="str">
        <f t="shared" si="14"/>
        <v/>
      </c>
      <c r="I52" s="27" t="str">
        <f t="shared" si="15"/>
        <v/>
      </c>
      <c r="J52" s="6"/>
    </row>
    <row r="53" spans="1:10" ht="19.5" hidden="1" thickBot="1" x14ac:dyDescent="0.3">
      <c r="A53" s="94"/>
      <c r="B53" s="93"/>
      <c r="C53" s="88"/>
      <c r="D53" s="42"/>
      <c r="E53" s="18" t="str">
        <f t="shared" si="11"/>
        <v/>
      </c>
      <c r="F53" s="26" t="str">
        <f t="shared" si="12"/>
        <v/>
      </c>
      <c r="G53" s="26" t="str">
        <f t="shared" si="13"/>
        <v/>
      </c>
      <c r="H53" s="23" t="str">
        <f t="shared" si="14"/>
        <v/>
      </c>
      <c r="I53" s="27" t="str">
        <f t="shared" si="15"/>
        <v/>
      </c>
      <c r="J53" s="6"/>
    </row>
    <row r="54" spans="1:10" ht="19.5" hidden="1" thickBot="1" x14ac:dyDescent="0.3">
      <c r="A54" s="94"/>
      <c r="B54" s="93"/>
      <c r="C54" s="88"/>
      <c r="D54" s="42"/>
      <c r="E54" s="18" t="str">
        <f t="shared" si="11"/>
        <v/>
      </c>
      <c r="F54" s="26" t="str">
        <f t="shared" si="12"/>
        <v/>
      </c>
      <c r="G54" s="26" t="str">
        <f t="shared" si="13"/>
        <v/>
      </c>
      <c r="H54" s="23" t="str">
        <f t="shared" si="14"/>
        <v/>
      </c>
      <c r="I54" s="27" t="str">
        <f t="shared" si="15"/>
        <v/>
      </c>
      <c r="J54" s="6"/>
    </row>
    <row r="55" spans="1:10" ht="19.5" hidden="1" thickBot="1" x14ac:dyDescent="0.3">
      <c r="A55" s="94"/>
      <c r="B55" s="93"/>
      <c r="C55" s="88"/>
      <c r="D55" s="42"/>
      <c r="E55" s="18" t="str">
        <f t="shared" si="11"/>
        <v/>
      </c>
      <c r="F55" s="26" t="str">
        <f t="shared" si="12"/>
        <v/>
      </c>
      <c r="G55" s="26" t="str">
        <f t="shared" si="13"/>
        <v/>
      </c>
      <c r="H55" s="23" t="str">
        <f t="shared" si="14"/>
        <v/>
      </c>
      <c r="I55" s="27" t="str">
        <f t="shared" si="15"/>
        <v/>
      </c>
      <c r="J55" s="6"/>
    </row>
    <row r="56" spans="1:10" ht="19.5" hidden="1" thickBot="1" x14ac:dyDescent="0.3">
      <c r="A56" s="94"/>
      <c r="B56" s="93"/>
      <c r="C56" s="88"/>
      <c r="D56" s="42"/>
      <c r="E56" s="18" t="str">
        <f t="shared" si="11"/>
        <v/>
      </c>
      <c r="F56" s="26" t="str">
        <f t="shared" si="12"/>
        <v/>
      </c>
      <c r="G56" s="26" t="str">
        <f t="shared" si="13"/>
        <v/>
      </c>
      <c r="H56" s="23" t="str">
        <f t="shared" si="14"/>
        <v/>
      </c>
      <c r="I56" s="27" t="str">
        <f t="shared" si="15"/>
        <v/>
      </c>
      <c r="J56" s="6"/>
    </row>
    <row r="57" spans="1:10" ht="19.5" hidden="1" thickBot="1" x14ac:dyDescent="0.3">
      <c r="A57" s="94"/>
      <c r="B57" s="93"/>
      <c r="C57" s="88"/>
      <c r="D57" s="42"/>
      <c r="E57" s="18" t="str">
        <f t="shared" si="11"/>
        <v/>
      </c>
      <c r="F57" s="26" t="str">
        <f t="shared" si="12"/>
        <v/>
      </c>
      <c r="G57" s="26" t="str">
        <f t="shared" si="13"/>
        <v/>
      </c>
      <c r="H57" s="23" t="str">
        <f t="shared" si="14"/>
        <v/>
      </c>
      <c r="I57" s="27" t="str">
        <f t="shared" si="15"/>
        <v/>
      </c>
      <c r="J57" s="6"/>
    </row>
    <row r="58" spans="1:10" ht="19.5" hidden="1" thickBot="1" x14ac:dyDescent="0.3">
      <c r="A58" s="94"/>
      <c r="B58" s="93"/>
      <c r="C58" s="88"/>
      <c r="D58" s="42"/>
      <c r="E58" s="18" t="str">
        <f t="shared" si="11"/>
        <v/>
      </c>
      <c r="F58" s="26" t="str">
        <f t="shared" si="12"/>
        <v/>
      </c>
      <c r="G58" s="26" t="str">
        <f t="shared" si="13"/>
        <v/>
      </c>
      <c r="H58" s="23" t="str">
        <f t="shared" si="14"/>
        <v/>
      </c>
      <c r="I58" s="27" t="str">
        <f t="shared" si="15"/>
        <v/>
      </c>
      <c r="J58" s="6"/>
    </row>
    <row r="59" spans="1:10" ht="19.5" hidden="1" thickBot="1" x14ac:dyDescent="0.3">
      <c r="A59" s="94"/>
      <c r="B59" s="93"/>
      <c r="C59" s="88"/>
      <c r="D59" s="42"/>
      <c r="E59" s="18" t="str">
        <f t="shared" si="11"/>
        <v/>
      </c>
      <c r="F59" s="26" t="str">
        <f t="shared" si="12"/>
        <v/>
      </c>
      <c r="G59" s="26" t="str">
        <f t="shared" si="13"/>
        <v/>
      </c>
      <c r="H59" s="23" t="str">
        <f t="shared" si="14"/>
        <v/>
      </c>
      <c r="I59" s="27" t="str">
        <f t="shared" si="15"/>
        <v/>
      </c>
      <c r="J59" s="6"/>
    </row>
    <row r="60" spans="1:10" ht="20.25" thickBot="1" x14ac:dyDescent="0.3">
      <c r="A60" s="95" t="s">
        <v>9</v>
      </c>
      <c r="B60" s="59" t="s">
        <v>223</v>
      </c>
      <c r="C60" s="16">
        <v>25</v>
      </c>
      <c r="D60" s="60">
        <f>E60</f>
        <v>28</v>
      </c>
      <c r="E60" s="3">
        <f>SUM(E61:E84)</f>
        <v>28</v>
      </c>
      <c r="F60" s="3">
        <f t="shared" ref="F60:I60" si="16">SUM(F61:F84)</f>
        <v>765</v>
      </c>
      <c r="G60" s="3">
        <f t="shared" si="16"/>
        <v>172</v>
      </c>
      <c r="H60" s="3">
        <f t="shared" si="16"/>
        <v>585</v>
      </c>
      <c r="I60" s="3">
        <f t="shared" si="16"/>
        <v>8</v>
      </c>
      <c r="J60" s="3"/>
    </row>
    <row r="61" spans="1:10" ht="19.5" thickBot="1" x14ac:dyDescent="0.3">
      <c r="A61" s="96" t="s">
        <v>166</v>
      </c>
      <c r="B61" s="74" t="s">
        <v>75</v>
      </c>
      <c r="C61" s="97" t="s">
        <v>165</v>
      </c>
      <c r="D61" s="82">
        <v>3</v>
      </c>
      <c r="E61" s="18">
        <f t="shared" ref="E61:E84" si="17">IF(D61=0,"",VALUE(LEFT(D61,1)))</f>
        <v>3</v>
      </c>
      <c r="F61" s="26">
        <f t="shared" ref="F61:F82" si="18">IF(B61=0,"",IF(LEFT(B61,2)="TT",D61*30,D61*15))</f>
        <v>45</v>
      </c>
      <c r="G61" s="26">
        <f t="shared" ref="G61:G82" si="19">IF(B61=0,"",IF(LEFT(B61,2)="TT","",(D61*15)-I61))</f>
        <v>43</v>
      </c>
      <c r="H61" s="23" t="str">
        <f t="shared" ref="H61:H82" si="20">IF(B61=0,"",IF(LEFT(B61,2)="TT",D61*30,""))</f>
        <v/>
      </c>
      <c r="I61" s="27">
        <f t="shared" ref="I61:I82" si="21">IF(B61=0,"",IF(LEFT(B61,2)="TT","",$K$1))</f>
        <v>2</v>
      </c>
      <c r="J61" s="6"/>
    </row>
    <row r="62" spans="1:10" ht="19.5" thickBot="1" x14ac:dyDescent="0.3">
      <c r="A62" s="96" t="s">
        <v>167</v>
      </c>
      <c r="B62" s="74" t="s">
        <v>79</v>
      </c>
      <c r="C62" s="88" t="s">
        <v>164</v>
      </c>
      <c r="D62" s="82">
        <v>2</v>
      </c>
      <c r="E62" s="18">
        <f t="shared" si="17"/>
        <v>2</v>
      </c>
      <c r="F62" s="26">
        <f t="shared" si="18"/>
        <v>30</v>
      </c>
      <c r="G62" s="26">
        <f t="shared" si="19"/>
        <v>28</v>
      </c>
      <c r="H62" s="23" t="str">
        <f t="shared" si="20"/>
        <v/>
      </c>
      <c r="I62" s="27">
        <f t="shared" si="21"/>
        <v>2</v>
      </c>
      <c r="J62" s="6"/>
    </row>
    <row r="63" spans="1:10" s="72" customFormat="1" ht="19.5" thickBot="1" x14ac:dyDescent="0.3">
      <c r="A63" s="125" t="s">
        <v>295</v>
      </c>
      <c r="B63" s="126" t="s">
        <v>186</v>
      </c>
      <c r="C63" s="128" t="s">
        <v>165</v>
      </c>
      <c r="D63" s="127">
        <v>3</v>
      </c>
      <c r="E63" s="128">
        <f t="shared" si="17"/>
        <v>3</v>
      </c>
      <c r="F63" s="129">
        <f t="shared" si="18"/>
        <v>45</v>
      </c>
      <c r="G63" s="129">
        <f t="shared" si="19"/>
        <v>43</v>
      </c>
      <c r="H63" s="129" t="str">
        <f t="shared" si="20"/>
        <v/>
      </c>
      <c r="I63" s="129">
        <f t="shared" si="21"/>
        <v>2</v>
      </c>
      <c r="J63" s="42"/>
    </row>
    <row r="64" spans="1:10" s="72" customFormat="1" ht="19.5" thickBot="1" x14ac:dyDescent="0.3">
      <c r="A64" s="125" t="s">
        <v>296</v>
      </c>
      <c r="B64" s="130" t="s">
        <v>63</v>
      </c>
      <c r="C64" s="131" t="s">
        <v>178</v>
      </c>
      <c r="D64" s="132">
        <v>3</v>
      </c>
      <c r="E64" s="128">
        <f t="shared" si="17"/>
        <v>3</v>
      </c>
      <c r="F64" s="129">
        <f t="shared" si="18"/>
        <v>90</v>
      </c>
      <c r="G64" s="129" t="str">
        <f t="shared" si="19"/>
        <v/>
      </c>
      <c r="H64" s="129">
        <f t="shared" si="20"/>
        <v>90</v>
      </c>
      <c r="I64" s="129" t="str">
        <f t="shared" si="21"/>
        <v/>
      </c>
      <c r="J64" s="42"/>
    </row>
    <row r="65" spans="1:10" s="72" customFormat="1" ht="19.5" thickBot="1" x14ac:dyDescent="0.3">
      <c r="A65" s="125" t="s">
        <v>297</v>
      </c>
      <c r="B65" s="126" t="s">
        <v>80</v>
      </c>
      <c r="C65" s="88" t="s">
        <v>163</v>
      </c>
      <c r="D65" s="127">
        <v>4</v>
      </c>
      <c r="E65" s="128">
        <f t="shared" si="17"/>
        <v>4</v>
      </c>
      <c r="F65" s="129">
        <f t="shared" si="18"/>
        <v>60</v>
      </c>
      <c r="G65" s="129">
        <f t="shared" si="19"/>
        <v>58</v>
      </c>
      <c r="H65" s="129" t="str">
        <f t="shared" si="20"/>
        <v/>
      </c>
      <c r="I65" s="129">
        <f t="shared" si="21"/>
        <v>2</v>
      </c>
      <c r="J65" s="42"/>
    </row>
    <row r="66" spans="1:10" ht="38.25" thickBot="1" x14ac:dyDescent="0.3">
      <c r="A66" s="96" t="s">
        <v>298</v>
      </c>
      <c r="B66" s="74" t="s">
        <v>187</v>
      </c>
      <c r="C66" s="16" t="s">
        <v>178</v>
      </c>
      <c r="D66" s="82">
        <v>3</v>
      </c>
      <c r="E66" s="18">
        <f t="shared" si="17"/>
        <v>3</v>
      </c>
      <c r="F66" s="26">
        <f t="shared" si="18"/>
        <v>90</v>
      </c>
      <c r="G66" s="26" t="str">
        <f t="shared" si="19"/>
        <v/>
      </c>
      <c r="H66" s="23">
        <f t="shared" si="20"/>
        <v>90</v>
      </c>
      <c r="I66" s="27" t="str">
        <f t="shared" si="21"/>
        <v/>
      </c>
      <c r="J66" s="6"/>
    </row>
    <row r="67" spans="1:10" ht="38.25" thickBot="1" x14ac:dyDescent="0.3">
      <c r="A67" s="96" t="s">
        <v>170</v>
      </c>
      <c r="B67" s="74" t="s">
        <v>188</v>
      </c>
      <c r="C67" s="16" t="s">
        <v>178</v>
      </c>
      <c r="D67" s="82">
        <v>3</v>
      </c>
      <c r="E67" s="18">
        <f t="shared" si="17"/>
        <v>3</v>
      </c>
      <c r="F67" s="26">
        <f t="shared" si="18"/>
        <v>90</v>
      </c>
      <c r="G67" s="26" t="str">
        <f t="shared" si="19"/>
        <v/>
      </c>
      <c r="H67" s="23">
        <f t="shared" si="20"/>
        <v>90</v>
      </c>
      <c r="I67" s="27" t="str">
        <f t="shared" si="21"/>
        <v/>
      </c>
      <c r="J67" s="6"/>
    </row>
    <row r="68" spans="1:10" ht="19.5" hidden="1" thickBot="1" x14ac:dyDescent="0.3">
      <c r="A68" s="94">
        <v>21</v>
      </c>
      <c r="B68" s="93"/>
      <c r="C68" s="88"/>
      <c r="D68" s="42"/>
      <c r="E68" s="18" t="str">
        <f t="shared" si="17"/>
        <v/>
      </c>
      <c r="F68" s="26" t="str">
        <f t="shared" si="18"/>
        <v/>
      </c>
      <c r="G68" s="26" t="str">
        <f t="shared" si="19"/>
        <v/>
      </c>
      <c r="H68" s="23" t="str">
        <f t="shared" si="20"/>
        <v/>
      </c>
      <c r="I68" s="27" t="str">
        <f t="shared" si="21"/>
        <v/>
      </c>
      <c r="J68" s="6"/>
    </row>
    <row r="69" spans="1:10" ht="24" hidden="1" customHeight="1" thickBot="1" x14ac:dyDescent="0.3">
      <c r="A69" s="94">
        <v>22</v>
      </c>
      <c r="B69" s="93"/>
      <c r="C69" s="88"/>
      <c r="D69" s="42"/>
      <c r="E69" s="18" t="str">
        <f t="shared" si="17"/>
        <v/>
      </c>
      <c r="F69" s="26" t="str">
        <f t="shared" si="18"/>
        <v/>
      </c>
      <c r="G69" s="26" t="str">
        <f t="shared" si="19"/>
        <v/>
      </c>
      <c r="H69" s="23" t="str">
        <f t="shared" si="20"/>
        <v/>
      </c>
      <c r="I69" s="27" t="str">
        <f t="shared" si="21"/>
        <v/>
      </c>
      <c r="J69" s="41"/>
    </row>
    <row r="70" spans="1:10" ht="19.5" hidden="1" thickBot="1" x14ac:dyDescent="0.3">
      <c r="A70" s="94">
        <v>23</v>
      </c>
      <c r="B70" s="93"/>
      <c r="C70" s="88"/>
      <c r="D70" s="42"/>
      <c r="E70" s="18" t="str">
        <f t="shared" si="17"/>
        <v/>
      </c>
      <c r="F70" s="26" t="str">
        <f t="shared" si="18"/>
        <v/>
      </c>
      <c r="G70" s="26" t="str">
        <f t="shared" si="19"/>
        <v/>
      </c>
      <c r="H70" s="23" t="str">
        <f t="shared" si="20"/>
        <v/>
      </c>
      <c r="I70" s="27" t="str">
        <f t="shared" si="21"/>
        <v/>
      </c>
      <c r="J70" s="6"/>
    </row>
    <row r="71" spans="1:10" ht="19.5" hidden="1" thickBot="1" x14ac:dyDescent="0.3">
      <c r="A71" s="94">
        <v>24</v>
      </c>
      <c r="B71" s="93"/>
      <c r="C71" s="88"/>
      <c r="D71" s="42"/>
      <c r="E71" s="18" t="str">
        <f t="shared" si="17"/>
        <v/>
      </c>
      <c r="F71" s="26" t="str">
        <f t="shared" si="18"/>
        <v/>
      </c>
      <c r="G71" s="26" t="str">
        <f t="shared" si="19"/>
        <v/>
      </c>
      <c r="H71" s="23" t="str">
        <f t="shared" si="20"/>
        <v/>
      </c>
      <c r="I71" s="27" t="str">
        <f t="shared" si="21"/>
        <v/>
      </c>
      <c r="J71" s="6"/>
    </row>
    <row r="72" spans="1:10" ht="19.5" hidden="1" thickBot="1" x14ac:dyDescent="0.3">
      <c r="A72" s="94">
        <v>25</v>
      </c>
      <c r="B72" s="93"/>
      <c r="C72" s="88"/>
      <c r="D72" s="42"/>
      <c r="E72" s="18" t="str">
        <f t="shared" si="17"/>
        <v/>
      </c>
      <c r="F72" s="26" t="str">
        <f t="shared" si="18"/>
        <v/>
      </c>
      <c r="G72" s="26" t="str">
        <f t="shared" si="19"/>
        <v/>
      </c>
      <c r="H72" s="23" t="str">
        <f t="shared" si="20"/>
        <v/>
      </c>
      <c r="I72" s="27" t="str">
        <f t="shared" si="21"/>
        <v/>
      </c>
      <c r="J72" s="6"/>
    </row>
    <row r="73" spans="1:10" ht="19.5" hidden="1" thickBot="1" x14ac:dyDescent="0.3">
      <c r="A73" s="94">
        <v>26</v>
      </c>
      <c r="B73" s="93"/>
      <c r="C73" s="88"/>
      <c r="D73" s="42"/>
      <c r="E73" s="18" t="str">
        <f t="shared" si="17"/>
        <v/>
      </c>
      <c r="F73" s="26" t="str">
        <f t="shared" si="18"/>
        <v/>
      </c>
      <c r="G73" s="26" t="str">
        <f t="shared" si="19"/>
        <v/>
      </c>
      <c r="H73" s="23" t="str">
        <f t="shared" si="20"/>
        <v/>
      </c>
      <c r="I73" s="27" t="str">
        <f t="shared" si="21"/>
        <v/>
      </c>
      <c r="J73" s="6"/>
    </row>
    <row r="74" spans="1:10" ht="19.5" hidden="1" thickBot="1" x14ac:dyDescent="0.3">
      <c r="A74" s="94">
        <v>27</v>
      </c>
      <c r="B74" s="93"/>
      <c r="C74" s="88"/>
      <c r="D74" s="42"/>
      <c r="E74" s="18" t="str">
        <f t="shared" si="17"/>
        <v/>
      </c>
      <c r="F74" s="26" t="str">
        <f t="shared" si="18"/>
        <v/>
      </c>
      <c r="G74" s="26" t="str">
        <f t="shared" si="19"/>
        <v/>
      </c>
      <c r="H74" s="23" t="str">
        <f t="shared" si="20"/>
        <v/>
      </c>
      <c r="I74" s="27" t="str">
        <f t="shared" si="21"/>
        <v/>
      </c>
      <c r="J74" s="6"/>
    </row>
    <row r="75" spans="1:10" ht="19.5" hidden="1" thickBot="1" x14ac:dyDescent="0.3">
      <c r="A75" s="94">
        <v>28</v>
      </c>
      <c r="B75" s="93"/>
      <c r="C75" s="88"/>
      <c r="D75" s="42"/>
      <c r="E75" s="18" t="str">
        <f t="shared" si="17"/>
        <v/>
      </c>
      <c r="F75" s="26" t="str">
        <f t="shared" si="18"/>
        <v/>
      </c>
      <c r="G75" s="26" t="str">
        <f t="shared" si="19"/>
        <v/>
      </c>
      <c r="H75" s="23" t="str">
        <f t="shared" si="20"/>
        <v/>
      </c>
      <c r="I75" s="27" t="str">
        <f t="shared" si="21"/>
        <v/>
      </c>
      <c r="J75" s="6"/>
    </row>
    <row r="76" spans="1:10" ht="19.5" hidden="1" thickBot="1" x14ac:dyDescent="0.3">
      <c r="A76" s="94">
        <v>29</v>
      </c>
      <c r="B76" s="93"/>
      <c r="C76" s="88"/>
      <c r="D76" s="42"/>
      <c r="E76" s="18" t="str">
        <f t="shared" si="17"/>
        <v/>
      </c>
      <c r="F76" s="26" t="str">
        <f t="shared" si="18"/>
        <v/>
      </c>
      <c r="G76" s="26" t="str">
        <f t="shared" si="19"/>
        <v/>
      </c>
      <c r="H76" s="23" t="str">
        <f t="shared" si="20"/>
        <v/>
      </c>
      <c r="I76" s="27" t="str">
        <f t="shared" si="21"/>
        <v/>
      </c>
      <c r="J76" s="6"/>
    </row>
    <row r="77" spans="1:10" ht="19.5" hidden="1" thickBot="1" x14ac:dyDescent="0.3">
      <c r="A77" s="94">
        <v>30</v>
      </c>
      <c r="B77" s="93"/>
      <c r="C77" s="88"/>
      <c r="D77" s="42"/>
      <c r="E77" s="18" t="str">
        <f t="shared" si="17"/>
        <v/>
      </c>
      <c r="F77" s="26" t="str">
        <f t="shared" si="18"/>
        <v/>
      </c>
      <c r="G77" s="26" t="str">
        <f t="shared" si="19"/>
        <v/>
      </c>
      <c r="H77" s="23" t="str">
        <f t="shared" si="20"/>
        <v/>
      </c>
      <c r="I77" s="27" t="str">
        <f t="shared" si="21"/>
        <v/>
      </c>
      <c r="J77" s="6"/>
    </row>
    <row r="78" spans="1:10" ht="19.5" hidden="1" thickBot="1" x14ac:dyDescent="0.3">
      <c r="A78" s="94">
        <v>31</v>
      </c>
      <c r="B78" s="93"/>
      <c r="C78" s="88"/>
      <c r="D78" s="42"/>
      <c r="E78" s="18" t="str">
        <f t="shared" si="17"/>
        <v/>
      </c>
      <c r="F78" s="26" t="str">
        <f t="shared" si="18"/>
        <v/>
      </c>
      <c r="G78" s="26" t="str">
        <f t="shared" si="19"/>
        <v/>
      </c>
      <c r="H78" s="23" t="str">
        <f t="shared" si="20"/>
        <v/>
      </c>
      <c r="I78" s="27" t="str">
        <f t="shared" si="21"/>
        <v/>
      </c>
      <c r="J78" s="6"/>
    </row>
    <row r="79" spans="1:10" ht="19.5" hidden="1" thickBot="1" x14ac:dyDescent="0.3">
      <c r="A79" s="94">
        <v>32</v>
      </c>
      <c r="B79" s="93"/>
      <c r="C79" s="88"/>
      <c r="D79" s="42"/>
      <c r="E79" s="18" t="str">
        <f t="shared" si="17"/>
        <v/>
      </c>
      <c r="F79" s="26" t="str">
        <f t="shared" si="18"/>
        <v/>
      </c>
      <c r="G79" s="26" t="str">
        <f t="shared" si="19"/>
        <v/>
      </c>
      <c r="H79" s="23" t="str">
        <f t="shared" si="20"/>
        <v/>
      </c>
      <c r="I79" s="27" t="str">
        <f t="shared" si="21"/>
        <v/>
      </c>
      <c r="J79" s="6"/>
    </row>
    <row r="80" spans="1:10" ht="19.5" hidden="1" thickBot="1" x14ac:dyDescent="0.3">
      <c r="A80" s="94">
        <v>33</v>
      </c>
      <c r="B80" s="93"/>
      <c r="C80" s="88"/>
      <c r="D80" s="42"/>
      <c r="E80" s="18" t="str">
        <f t="shared" si="17"/>
        <v/>
      </c>
      <c r="F80" s="26" t="str">
        <f t="shared" si="18"/>
        <v/>
      </c>
      <c r="G80" s="26" t="str">
        <f t="shared" si="19"/>
        <v/>
      </c>
      <c r="H80" s="23" t="str">
        <f t="shared" si="20"/>
        <v/>
      </c>
      <c r="I80" s="27" t="str">
        <f t="shared" si="21"/>
        <v/>
      </c>
      <c r="J80" s="6"/>
    </row>
    <row r="81" spans="1:10" ht="19.5" hidden="1" thickBot="1" x14ac:dyDescent="0.3">
      <c r="A81" s="94">
        <v>34</v>
      </c>
      <c r="B81" s="93"/>
      <c r="C81" s="88"/>
      <c r="D81" s="42"/>
      <c r="E81" s="18" t="str">
        <f t="shared" si="17"/>
        <v/>
      </c>
      <c r="F81" s="26" t="str">
        <f t="shared" si="18"/>
        <v/>
      </c>
      <c r="G81" s="26" t="str">
        <f t="shared" si="19"/>
        <v/>
      </c>
      <c r="H81" s="23" t="str">
        <f t="shared" si="20"/>
        <v/>
      </c>
      <c r="I81" s="27" t="str">
        <f t="shared" si="21"/>
        <v/>
      </c>
      <c r="J81" s="6"/>
    </row>
    <row r="82" spans="1:10" ht="19.5" hidden="1" thickBot="1" x14ac:dyDescent="0.3">
      <c r="A82" s="94">
        <v>35</v>
      </c>
      <c r="B82" s="93"/>
      <c r="C82" s="88"/>
      <c r="D82" s="42"/>
      <c r="E82" s="18" t="str">
        <f t="shared" si="17"/>
        <v/>
      </c>
      <c r="F82" s="26" t="str">
        <f t="shared" si="18"/>
        <v/>
      </c>
      <c r="G82" s="26" t="str">
        <f t="shared" si="19"/>
        <v/>
      </c>
      <c r="H82" s="23" t="str">
        <f t="shared" si="20"/>
        <v/>
      </c>
      <c r="I82" s="27" t="str">
        <f t="shared" si="21"/>
        <v/>
      </c>
      <c r="J82" s="6"/>
    </row>
    <row r="83" spans="1:10" ht="19.5" thickBot="1" x14ac:dyDescent="0.3">
      <c r="A83" s="96" t="s">
        <v>299</v>
      </c>
      <c r="B83" s="116" t="s">
        <v>224</v>
      </c>
      <c r="C83" s="88" t="s">
        <v>176</v>
      </c>
      <c r="D83" s="66">
        <v>1</v>
      </c>
      <c r="E83" s="18">
        <f t="shared" si="17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96" t="s">
        <v>300</v>
      </c>
      <c r="B84" s="45" t="s">
        <v>52</v>
      </c>
      <c r="C84" s="16" t="s">
        <v>177</v>
      </c>
      <c r="D84" s="79">
        <v>6</v>
      </c>
      <c r="E84" s="18">
        <f t="shared" si="17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108" t="s">
        <v>26</v>
      </c>
      <c r="B85" s="64" t="s">
        <v>268</v>
      </c>
      <c r="C85" s="64"/>
      <c r="D85" s="60">
        <f>E85</f>
        <v>2</v>
      </c>
      <c r="E85" s="48">
        <f>SUM(E86:E87)</f>
        <v>2</v>
      </c>
      <c r="F85" s="48">
        <f t="shared" ref="F85:I85" si="22">SUM(F86:F87)</f>
        <v>60</v>
      </c>
      <c r="G85" s="48">
        <f t="shared" si="22"/>
        <v>-2</v>
      </c>
      <c r="H85" s="48">
        <f t="shared" si="22"/>
        <v>60</v>
      </c>
      <c r="I85" s="48">
        <f t="shared" si="22"/>
        <v>2</v>
      </c>
      <c r="J85" s="3"/>
    </row>
    <row r="86" spans="1:10" ht="19.5" thickBot="1" x14ac:dyDescent="0.3">
      <c r="A86" s="96" t="s">
        <v>173</v>
      </c>
      <c r="B86" s="74" t="s">
        <v>76</v>
      </c>
      <c r="C86" s="88"/>
      <c r="D86" s="82"/>
      <c r="E86" s="18" t="str">
        <f t="shared" ref="E86:E93" si="23">IF(D86=0,"",VALUE(LEFT(D86,1)))</f>
        <v/>
      </c>
      <c r="F86" s="26">
        <f t="shared" ref="F86:F93" si="24">IF(B86=0,"",IF(LEFT(B86,2)="TT",D86*30,D86*15))</f>
        <v>0</v>
      </c>
      <c r="G86" s="26">
        <f t="shared" ref="G86:G93" si="25">IF(B86=0,"",IF(LEFT(B86,2)="TT","",(D86*15)-I86))</f>
        <v>-2</v>
      </c>
      <c r="H86" s="23" t="str">
        <f t="shared" ref="H86:H93" si="26">IF(B86=0,"",IF(LEFT(B86,2)="TT",D86*30,""))</f>
        <v/>
      </c>
      <c r="I86" s="27">
        <f t="shared" ref="I86:I93" si="27">IF(B86=0,"",IF(LEFT(B86,2)="TT","",$K$1))</f>
        <v>2</v>
      </c>
      <c r="J86" s="41"/>
    </row>
    <row r="87" spans="1:10" ht="38.25" thickBot="1" x14ac:dyDescent="0.3">
      <c r="A87" s="96" t="s">
        <v>174</v>
      </c>
      <c r="B87" s="74" t="s">
        <v>185</v>
      </c>
      <c r="C87" s="16" t="s">
        <v>175</v>
      </c>
      <c r="D87" s="82">
        <v>2</v>
      </c>
      <c r="E87" s="18">
        <f t="shared" si="23"/>
        <v>2</v>
      </c>
      <c r="F87" s="26">
        <f t="shared" si="24"/>
        <v>60</v>
      </c>
      <c r="G87" s="26" t="str">
        <f t="shared" si="25"/>
        <v/>
      </c>
      <c r="H87" s="23">
        <f t="shared" si="26"/>
        <v>60</v>
      </c>
      <c r="I87" s="27" t="str">
        <f t="shared" si="27"/>
        <v/>
      </c>
      <c r="J87" s="41"/>
    </row>
    <row r="88" spans="1:10" ht="19.5" thickBot="1" x14ac:dyDescent="0.3">
      <c r="A88" s="102" t="s">
        <v>273</v>
      </c>
      <c r="B88" s="4" t="s">
        <v>274</v>
      </c>
      <c r="C88" s="6">
        <v>2</v>
      </c>
      <c r="D88" s="6"/>
      <c r="E88" s="18" t="str">
        <f t="shared" si="23"/>
        <v/>
      </c>
      <c r="F88" s="26">
        <f t="shared" si="24"/>
        <v>0</v>
      </c>
      <c r="G88" s="26">
        <f t="shared" si="25"/>
        <v>-2</v>
      </c>
      <c r="H88" s="23" t="str">
        <f t="shared" si="26"/>
        <v/>
      </c>
      <c r="I88" s="27">
        <f t="shared" si="27"/>
        <v>2</v>
      </c>
      <c r="J88" s="6"/>
    </row>
    <row r="89" spans="1:10" ht="19.5" thickBot="1" x14ac:dyDescent="0.3">
      <c r="A89" s="8"/>
      <c r="B89" s="4"/>
      <c r="C89" s="4"/>
      <c r="D89" s="6"/>
      <c r="E89" s="18" t="str">
        <f t="shared" si="23"/>
        <v/>
      </c>
      <c r="F89" s="26" t="str">
        <f t="shared" si="24"/>
        <v/>
      </c>
      <c r="G89" s="26" t="str">
        <f t="shared" si="25"/>
        <v/>
      </c>
      <c r="H89" s="23" t="str">
        <f t="shared" si="26"/>
        <v/>
      </c>
      <c r="I89" s="27" t="str">
        <f t="shared" si="27"/>
        <v/>
      </c>
      <c r="J89" s="6"/>
    </row>
    <row r="90" spans="1:10" ht="19.5" thickBot="1" x14ac:dyDescent="0.3">
      <c r="A90" s="8"/>
      <c r="B90" s="4"/>
      <c r="C90" s="4"/>
      <c r="D90" s="6"/>
      <c r="E90" s="18" t="str">
        <f t="shared" si="23"/>
        <v/>
      </c>
      <c r="F90" s="26" t="str">
        <f t="shared" si="24"/>
        <v/>
      </c>
      <c r="G90" s="26" t="str">
        <f t="shared" si="25"/>
        <v/>
      </c>
      <c r="H90" s="23" t="str">
        <f t="shared" si="26"/>
        <v/>
      </c>
      <c r="I90" s="27" t="str">
        <f t="shared" si="27"/>
        <v/>
      </c>
      <c r="J90" s="6"/>
    </row>
    <row r="91" spans="1:10" ht="19.5" thickBot="1" x14ac:dyDescent="0.3">
      <c r="A91" s="8"/>
      <c r="B91" s="4"/>
      <c r="C91" s="4"/>
      <c r="D91" s="6"/>
      <c r="E91" s="18" t="str">
        <f t="shared" si="23"/>
        <v/>
      </c>
      <c r="F91" s="26" t="str">
        <f t="shared" si="24"/>
        <v/>
      </c>
      <c r="G91" s="26" t="str">
        <f t="shared" si="25"/>
        <v/>
      </c>
      <c r="H91" s="23" t="str">
        <f t="shared" si="26"/>
        <v/>
      </c>
      <c r="I91" s="27" t="str">
        <f t="shared" si="27"/>
        <v/>
      </c>
      <c r="J91" s="6"/>
    </row>
    <row r="92" spans="1:10" ht="19.5" thickBot="1" x14ac:dyDescent="0.3">
      <c r="A92" s="8"/>
      <c r="B92" s="4"/>
      <c r="C92" s="4"/>
      <c r="D92" s="6"/>
      <c r="E92" s="18" t="str">
        <f t="shared" si="23"/>
        <v/>
      </c>
      <c r="F92" s="26" t="str">
        <f t="shared" si="24"/>
        <v/>
      </c>
      <c r="G92" s="26" t="str">
        <f t="shared" si="25"/>
        <v/>
      </c>
      <c r="H92" s="23" t="str">
        <f t="shared" si="26"/>
        <v/>
      </c>
      <c r="I92" s="27" t="str">
        <f t="shared" si="27"/>
        <v/>
      </c>
      <c r="J92" s="6"/>
    </row>
    <row r="93" spans="1:10" ht="19.5" thickBot="1" x14ac:dyDescent="0.3">
      <c r="A93" s="8"/>
      <c r="B93" s="4"/>
      <c r="C93" s="4"/>
      <c r="D93" s="6"/>
      <c r="E93" s="18" t="str">
        <f t="shared" si="23"/>
        <v/>
      </c>
      <c r="F93" s="26" t="str">
        <f t="shared" si="24"/>
        <v/>
      </c>
      <c r="G93" s="26" t="str">
        <f t="shared" si="25"/>
        <v/>
      </c>
      <c r="H93" s="23" t="str">
        <f t="shared" si="26"/>
        <v/>
      </c>
      <c r="I93" s="27" t="str">
        <f t="shared" si="27"/>
        <v/>
      </c>
      <c r="J93" s="6"/>
    </row>
    <row r="94" spans="1:10" ht="19.5" thickBot="1" x14ac:dyDescent="0.3">
      <c r="A94" s="158" t="s">
        <v>10</v>
      </c>
      <c r="B94" s="160"/>
      <c r="C94" s="3">
        <v>139</v>
      </c>
      <c r="D94" s="3">
        <f t="shared" ref="D94:I94" si="28">SUM(D8,D18,D39,D60,D85)</f>
        <v>139</v>
      </c>
      <c r="E94" s="3">
        <f t="shared" si="28"/>
        <v>139</v>
      </c>
      <c r="F94" s="3">
        <f t="shared" si="28"/>
        <v>2595</v>
      </c>
      <c r="G94" s="3">
        <f t="shared" si="28"/>
        <v>1527</v>
      </c>
      <c r="H94" s="3">
        <f t="shared" si="28"/>
        <v>998</v>
      </c>
      <c r="I94" s="3">
        <f t="shared" si="28"/>
        <v>70</v>
      </c>
      <c r="J94" s="3"/>
    </row>
    <row r="95" spans="1:10" ht="19.5" thickBot="1" x14ac:dyDescent="0.3">
      <c r="A95" s="1"/>
      <c r="B95" t="s">
        <v>29</v>
      </c>
      <c r="D95">
        <v>139</v>
      </c>
    </row>
    <row r="96" spans="1:10" ht="19.5" thickBot="1" x14ac:dyDescent="0.3">
      <c r="A96" s="1"/>
      <c r="B96" s="38" t="s">
        <v>66</v>
      </c>
      <c r="C96" s="38"/>
      <c r="D96" s="33">
        <v>65</v>
      </c>
      <c r="E96" s="32">
        <f>SUM(E18,E39,E60,E85)</f>
        <v>120</v>
      </c>
      <c r="F96" s="32">
        <f>SUM(F18,F39,F60,F85)</f>
        <v>2265</v>
      </c>
      <c r="G96" s="32">
        <f>SUM(G18,G39,G60,G85)</f>
        <v>1388</v>
      </c>
      <c r="H96" s="32">
        <f>SUM(H18,H39,H60,H85)</f>
        <v>825</v>
      </c>
      <c r="I96" s="32">
        <f>SUM(I18,I39,I60,I85)</f>
        <v>52</v>
      </c>
    </row>
    <row r="97" spans="2:9" ht="42.75" customHeight="1" thickBot="1" x14ac:dyDescent="0.3">
      <c r="B97" s="39" t="s">
        <v>25</v>
      </c>
      <c r="C97" s="39"/>
      <c r="D97" s="40">
        <f>SUM(D39,D60,D85)</f>
        <v>46</v>
      </c>
      <c r="E97" s="40">
        <f t="shared" ref="E97:I97" si="29">SUM(E39,E60,E85)</f>
        <v>46</v>
      </c>
      <c r="F97" s="40">
        <f t="shared" si="29"/>
        <v>1155</v>
      </c>
      <c r="G97" s="40">
        <f t="shared" si="29"/>
        <v>314</v>
      </c>
      <c r="H97" s="40">
        <f t="shared" si="29"/>
        <v>825</v>
      </c>
      <c r="I97" s="40">
        <f t="shared" si="29"/>
        <v>16</v>
      </c>
    </row>
    <row r="98" spans="2:9" ht="16.5" thickBot="1" x14ac:dyDescent="0.3">
      <c r="F98" s="32">
        <f>G98+H98</f>
        <v>1155</v>
      </c>
      <c r="G98" s="33">
        <f>G97+I97</f>
        <v>330</v>
      </c>
      <c r="H98" s="33">
        <f>H97</f>
        <v>825</v>
      </c>
    </row>
    <row r="99" spans="2:9" ht="15.75" thickBot="1" x14ac:dyDescent="0.3">
      <c r="F99" s="24" t="s">
        <v>53</v>
      </c>
      <c r="G99" s="25" t="s">
        <v>54</v>
      </c>
      <c r="H99" s="25" t="s">
        <v>55</v>
      </c>
    </row>
    <row r="100" spans="2:9" ht="21" x14ac:dyDescent="0.25">
      <c r="B100" t="s">
        <v>83</v>
      </c>
      <c r="D100">
        <f>COUNTA(B9:B16,B19:B36,B40:B59,B61:B84,B86:B93)</f>
        <v>44</v>
      </c>
      <c r="G100" s="34">
        <f>H98/F98</f>
        <v>0.7142857142857143</v>
      </c>
      <c r="H100" s="35">
        <f>H96/F96</f>
        <v>0.36423841059602646</v>
      </c>
    </row>
    <row r="101" spans="2:9" ht="18.75" x14ac:dyDescent="0.25">
      <c r="G101" s="36" t="s">
        <v>64</v>
      </c>
      <c r="H101" s="37" t="s">
        <v>65</v>
      </c>
    </row>
    <row r="102" spans="2:9" x14ac:dyDescent="0.25">
      <c r="G102" t="s">
        <v>183</v>
      </c>
      <c r="H102">
        <f>G96+I96</f>
        <v>1440</v>
      </c>
    </row>
  </sheetData>
  <mergeCells count="16">
    <mergeCell ref="A94:B94"/>
    <mergeCell ref="B17:J17"/>
    <mergeCell ref="B7:J7"/>
    <mergeCell ref="B37:C3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CDN-2nam</vt:lpstr>
      <vt:lpstr>TCN-1nam(THPT)</vt:lpstr>
      <vt:lpstr>TCN-1.5nam(THCS)</vt:lpstr>
      <vt:lpstr>TCN-3nam(KT CDTVH-Nghe)</vt:lpstr>
      <vt:lpstr>TCN-3nam(CDTVH-Nghe)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2019-04-06T02:47:31Z</dcterms:modified>
</cp:coreProperties>
</file>